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1.xml.rels" ContentType="application/vnd.openxmlformats-package.relationships+xml"/>
  <Override PartName="/xl/drawings/_rels/drawing3.xml.rels" ContentType="application/vnd.openxmlformats-package.relationships+xml"/>
  <Override PartName="/xl/drawings/_rels/drawing2.xml.rels" ContentType="application/vnd.openxmlformats-package.relationships+xml"/>
  <Override PartName="/xl/drawings/vmlDrawing3.vml" ContentType="application/vnd.openxmlformats-officedocument.vmlDrawing"/>
  <Override PartName="/xl/drawings/vmlDrawing2.vml" ContentType="application/vnd.openxmlformats-officedocument.vmlDrawing"/>
  <Override PartName="/xl/drawings/drawing2.xml" ContentType="application/vnd.openxmlformats-officedocument.drawing+xml"/>
  <Override PartName="/xl/drawings/drawing1.xml" ContentType="application/vnd.openxmlformats-officedocument.drawing+xml"/>
  <Override PartName="/xl/drawings/drawing5.xml" ContentType="application/vnd.openxmlformats-officedocument.drawing+xml"/>
  <Override PartName="/xl/drawings/vmlDrawing5.vml" ContentType="application/vnd.openxmlformats-officedocument.vmlDrawing"/>
  <Override PartName="/xl/drawings/vmlDrawing4.vml" ContentType="application/vnd.openxmlformats-officedocument.vmlDrawing"/>
  <Override PartName="/xl/drawings/drawing4.xml" ContentType="application/vnd.openxmlformats-officedocument.drawing+xml"/>
  <Override PartName="/xl/drawings/vmlDrawing1.vml" ContentType="application/vnd.openxmlformats-officedocument.vmlDrawing"/>
  <Override PartName="/xl/drawings/drawing3.xml" ContentType="application/vnd.openxmlformats-officedocument.drawing+xml"/>
  <Override PartName="/xl/sharedStrings.xml" ContentType="application/vnd.openxmlformats-officedocument.spreadsheetml.sharedStrings+xml"/>
  <Override PartName="/xl/comments3.xml" ContentType="application/vnd.openxmlformats-officedocument.spreadsheetml.comment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3.xml.rels" ContentType="application/vnd.openxmlformats-package.relationships+xml"/>
  <Override PartName="/xl/worksheets/_rels/sheet2.xml.rels" ContentType="application/vnd.openxmlformats-package.relationships+xml"/>
  <Override PartName="/xl/worksheets/_rels/sheet1.xml.rels" ContentType="application/vnd.openxmlformats-package.relationships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2.xml" ContentType="application/vnd.openxmlformats-officedocument.spreadsheetml.comments+xml"/>
  <Override PartName="/xl/media/image7.jpeg" ContentType="image/jpeg"/>
  <Override PartName="/xl/media/image6.jpeg" ContentType="image/jpeg"/>
  <Override PartName="/xl/media/image10.jpeg" ContentType="image/jpeg"/>
  <Override PartName="/xl/media/image9.jpeg" ContentType="image/jpeg"/>
  <Override PartName="/xl/media/image8.jpeg" ContentType="image/jpeg"/>
  <Override PartName="/xl/workbook.xml" ContentType="application/vnd.openxmlformats-officedocument.spreadsheetml.sheet.main+xml"/>
  <Override PartName="/xl/comments1.xml" ContentType="application/vnd.openxmlformats-officedocument.spreadsheetml.comments+xml"/>
  <Override PartName="/xl/styles.xml" ContentType="application/vnd.openxmlformats-officedocument.spreadsheetml.styl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ga1" sheetId="1" state="visible" r:id="rId2"/>
    <sheet name="ga2" sheetId="2" state="visible" r:id="rId3"/>
    <sheet name="ga3" sheetId="3" state="visible" r:id="rId4"/>
    <sheet name="ga4" sheetId="4" state="visible" r:id="rId5"/>
    <sheet name="ga5" sheetId="5" state="visible" r:id="rId6"/>
    <sheet name="Version history" sheetId="6" state="visible" r:id="rId7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D1" authorId="0">
      <text>
        <r>
          <rPr>
            <sz val="10"/>
            <rFont val="Arial"/>
            <family val="2"/>
            <charset val="1"/>
          </rPr>
          <t xml:space="preserve">Listing the experimenters is no longer necessary.  The experimenter list will be drawn from the proposal.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W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2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D1" authorId="0">
      <text>
        <r>
          <rPr>
            <sz val="10"/>
            <rFont val="Arial"/>
            <family val="2"/>
            <charset val="1"/>
          </rPr>
          <t xml:space="preserve">Listing the experimenters is no longer necessary.  The experimenter list will be drawn from the proposal.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W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D1" authorId="0">
      <text>
        <r>
          <rPr>
            <sz val="10"/>
            <rFont val="Arial"/>
            <family val="2"/>
            <charset val="1"/>
          </rPr>
          <t xml:space="preserve">Listing the experimenters is no longer necessary.  The experimenter list will be drawn from the proposal.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W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4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D1" authorId="0">
      <text>
        <r>
          <rPr>
            <sz val="10"/>
            <rFont val="Arial"/>
            <family val="2"/>
            <charset val="1"/>
          </rPr>
          <t xml:space="preserve">Listing the experimenters is no longer necessary.  The experimenter list will be drawn from the proposal.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W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comments5.xml><?xml version="1.0" encoding="utf-8"?>
<comments xmlns="http://schemas.openxmlformats.org/spreadsheetml/2006/main" xmlns:xdr="http://schemas.openxmlformats.org/drawingml/2006/spreadsheetDrawing">
  <authors>
    <author> </author>
  </authors>
  <commentList>
    <comment ref="B1" authorId="0">
      <text>
        <r>
          <rPr>
            <sz val="10"/>
            <rFont val="Arial"/>
            <family val="2"/>
            <charset val="1"/>
          </rPr>
          <t xml:space="preserve">Do NOT change the value of this cell!</t>
        </r>
      </text>
    </comment>
    <comment ref="B2" authorId="0">
      <text>
        <r>
          <rPr>
            <sz val="10"/>
            <rFont val="Arial"/>
            <family val="2"/>
            <charset val="1"/>
          </rPr>
          <t xml:space="preserve">Do NOT change the value of this cell</t>
        </r>
      </text>
    </comment>
    <comment ref="D1" authorId="0">
      <text>
        <r>
          <rPr>
            <sz val="10"/>
            <rFont val="Arial"/>
            <family val="2"/>
            <charset val="1"/>
          </rPr>
          <t xml:space="preserve">Listing the experimenters is no longer necessary.  The experimenter list will be drawn from the proposal.</t>
        </r>
      </text>
    </comment>
    <comment ref="R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T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U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V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  <comment ref="W6" authorId="0">
      <text>
        <r>
          <rPr>
            <sz val="10"/>
            <rFont val="Arial"/>
            <family val="2"/>
            <charset val="1"/>
          </rPr>
          <t xml:space="preserve">Default values for the motor parameters are NOT used. Specify motor positions explicitly in the cells below
</t>
        </r>
      </text>
    </comment>
  </commentList>
</comments>
</file>

<file path=xl/sharedStrings.xml><?xml version="1.0" encoding="utf-8"?>
<sst xmlns="http://schemas.openxmlformats.org/spreadsheetml/2006/main" count="379" uniqueCount="78">
  <si>
    <t xml:space="preserve">Glancing angle</t>
  </si>
  <si>
    <t xml:space="preserve">Experimenters:</t>
  </si>
  <si>
    <t xml:space="preserve">Close shutter at end?</t>
  </si>
  <si>
    <t xml:space="preserve">Yes</t>
  </si>
  <si>
    <t xml:space="preserve">Add element to filename?</t>
  </si>
  <si>
    <t xml:space="preserve">No</t>
  </si>
  <si>
    <t xml:space="preserve">Number of repetitions</t>
  </si>
  <si>
    <t xml:space="preserve">Orientation</t>
  </si>
  <si>
    <t xml:space="preserve">para</t>
  </si>
  <si>
    <t xml:space="preserve">Retraction distance</t>
  </si>
  <si>
    <t xml:space="preserve">File name</t>
  </si>
  <si>
    <t xml:space="preserve">Scan numbers</t>
  </si>
  <si>
    <t xml:space="preserve">Photon delivery</t>
  </si>
  <si>
    <t xml:space="preserve">Sample metadata</t>
  </si>
  <si>
    <t xml:space="preserve">XAFS Scan parameters</t>
  </si>
  <si>
    <t xml:space="preserve">Motor position</t>
  </si>
  <si>
    <t xml:space="preserve">Flags</t>
  </si>
  <si>
    <t xml:space="preserve">Ancillary information</t>
  </si>
  <si>
    <t xml:space="preserve">Spinner number</t>
  </si>
  <si>
    <t xml:space="preserve">Measure this spinner?</t>
  </si>
  <si>
    <t xml:space="preserve">Filename</t>
  </si>
  <si>
    <t xml:space="preserve">Starting scan number</t>
  </si>
  <si>
    <t xml:space="preserve">Spin?</t>
  </si>
  <si>
    <t xml:space="preserve">Element symbol</t>
  </si>
  <si>
    <t xml:space="preserve">Absorption edge</t>
  </si>
  <si>
    <t xml:space="preserve">Focused/ unfocused beam</t>
  </si>
  <si>
    <t xml:space="preserve">Sample pitch (deg)</t>
  </si>
  <si>
    <t xml:space="preserve">Sample composition or stoichiometry</t>
  </si>
  <si>
    <t xml:space="preserve">Preparation of sample for XAS measurement</t>
  </si>
  <si>
    <t xml:space="preserve">Comment – anything else you want to say about your sample</t>
  </si>
  <si>
    <t xml:space="preserve">Scan boundaries</t>
  </si>
  <si>
    <t xml:space="preserve">Step sizes</t>
  </si>
  <si>
    <t xml:space="preserve">Integration times</t>
  </si>
  <si>
    <t xml:space="preserve">Detector X</t>
  </si>
  <si>
    <t xml:space="preserve">Alignment method</t>
  </si>
  <si>
    <r>
      <rPr>
        <b val="true"/>
        <sz val="10"/>
        <rFont val="Arial"/>
        <family val="2"/>
        <charset val="1"/>
      </rPr>
      <t xml:space="preserve">Sample pitch </t>
    </r>
    <r>
      <rPr>
        <b val="true"/>
        <sz val="10"/>
        <color rgb="FF000000"/>
        <rFont val="Arial"/>
        <family val="2"/>
        <charset val="1"/>
      </rPr>
      <t xml:space="preserve">abs. </t>
    </r>
    <r>
      <rPr>
        <b val="true"/>
        <sz val="10"/>
        <rFont val="Arial"/>
        <family val="2"/>
        <charset val="1"/>
      </rPr>
      <t xml:space="preserve">pos. (deg)</t>
    </r>
  </si>
  <si>
    <t xml:space="preserve">Slit width (absolute width, mm)</t>
  </si>
  <si>
    <t xml:space="preserve">Slit height (absolute height, mm)</t>
  </si>
  <si>
    <t xml:space="preserve">snapshots</t>
  </si>
  <si>
    <t xml:space="preserve">htmlpage</t>
  </si>
  <si>
    <t xml:space="preserve">usbstick</t>
  </si>
  <si>
    <t xml:space="preserve">bothways</t>
  </si>
  <si>
    <t xml:space="preserve">channelcut</t>
  </si>
  <si>
    <t xml:space="preserve">ththth</t>
  </si>
  <si>
    <t xml:space="preserve">URL</t>
  </si>
  <si>
    <t xml:space="preserve">DOI</t>
  </si>
  <si>
    <t xml:space="preserve">CIF</t>
  </si>
  <si>
    <t xml:space="preserve">Default</t>
  </si>
  <si>
    <t xml:space="preserve">best_sample_ever</t>
  </si>
  <si>
    <t xml:space="preserve">next</t>
  </si>
  <si>
    <t xml:space="preserve">Cu</t>
  </si>
  <si>
    <t xml:space="preserve">K</t>
  </si>
  <si>
    <t xml:space="preserve">focused</t>
  </si>
  <si>
    <t xml:space="preserve">X2O3</t>
  </si>
  <si>
    <t xml:space="preserve">film on substrate</t>
  </si>
  <si>
    <t xml:space="preserve">Welcome to BMM</t>
  </si>
  <si>
    <t xml:space="preserve">-200  -30  -10 25  15k</t>
  </si>
  <si>
    <t xml:space="preserve">10  2  0.5  0.05k</t>
  </si>
  <si>
    <t xml:space="preserve">1 1 1 1</t>
  </si>
  <si>
    <t xml:space="preserve">Automatic</t>
  </si>
  <si>
    <t xml:space="preserve">Current</t>
  </si>
  <si>
    <t xml:space="preserve">Version</t>
  </si>
  <si>
    <t xml:space="preserve">Notes</t>
  </si>
  <si>
    <t xml:space="preserve">Initial version</t>
  </si>
  <si>
    <t xml:space="preserve">more functionality</t>
  </si>
  <si>
    <t xml:space="preserve">Added detector X and ancillary information columns</t>
  </si>
  <si>
    <t xml:space="preserve">Cell identifying target instrument</t>
  </si>
  <si>
    <t xml:space="preserve">Cell identifying spreadsheet version number</t>
  </si>
  <si>
    <t xml:space="preserve">Linkam, double wheel, added Ca ans Sc to element column validity</t>
  </si>
  <si>
    <t xml:space="preserve">Added motor grid automation, 3 empty tabs in each template</t>
  </si>
  <si>
    <t xml:space="preserve">Added LakeShore 331</t>
  </si>
  <si>
    <t xml:space="preserve">Loop over entire macro</t>
  </si>
  <si>
    <t xml:space="preserve">add slit height to glancing angle spreadsheet</t>
  </si>
  <si>
    <t xml:space="preserve">add a third motor to the grid spreadsheet</t>
  </si>
  <si>
    <t xml:space="preserve">added orientation and retraction distance to glancing angle spreadsheet</t>
  </si>
  <si>
    <t xml:space="preserve">add columns for sample X/Y + slit W/H to all spreadsheet types, also remove “Change edge at start?” + deprecate e0 column + deprecate single wheel spreadsheet</t>
  </si>
  <si>
    <t xml:space="preserve">remove experimenters cell, 5 tabs in template</t>
  </si>
  <si>
    <t xml:space="preserve">update validity for plotting mode columns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</si>
</sst>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&quot;TRUE&quot;;&quot;TRUE&quot;;&quot;FALSE&quot;"/>
  </numFmts>
  <fonts count="12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0"/>
      <color rgb="FFDDDDDD"/>
      <name val="Arial"/>
      <family val="2"/>
      <charset val="1"/>
    </font>
    <font>
      <b val="true"/>
      <sz val="13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u val="single"/>
      <sz val="13"/>
      <color rgb="FF000000"/>
      <name val="Bitstream Vera Sans"/>
      <family val="0"/>
    </font>
    <font>
      <sz val="12"/>
      <color rgb="FF000000"/>
      <name val="Bitstream Vera Sans"/>
      <family val="0"/>
    </font>
    <font>
      <b val="true"/>
      <sz val="12"/>
      <color rgb="FF000000"/>
      <name val="Bitstream Vera Sans"/>
      <family val="0"/>
    </font>
    <font>
      <i val="true"/>
      <sz val="12"/>
      <color rgb="FF000000"/>
      <name val="Bitstream Vera Sans"/>
      <family val="0"/>
    </font>
  </fonts>
  <fills count="7">
    <fill>
      <patternFill patternType="none"/>
    </fill>
    <fill>
      <patternFill patternType="gray125"/>
    </fill>
    <fill>
      <patternFill patternType="solid">
        <fgColor rgb="FFFF99FF"/>
        <bgColor rgb="FFE0C2CD"/>
      </patternFill>
    </fill>
    <fill>
      <patternFill patternType="solid">
        <fgColor rgb="FFE0C2CD"/>
        <bgColor rgb="FFCCCCCC"/>
      </patternFill>
    </fill>
    <fill>
      <patternFill patternType="solid">
        <fgColor rgb="FFFFDBB6"/>
        <bgColor rgb="FFDDDDDD"/>
      </patternFill>
    </fill>
    <fill>
      <patternFill patternType="solid">
        <fgColor rgb="FFCCCCCC"/>
        <bgColor rgb="FFE0C2CD"/>
      </patternFill>
    </fill>
    <fill>
      <patternFill patternType="solid">
        <fgColor rgb="FFCCFF66"/>
        <bgColor rgb="FFCCFFCC"/>
      </patternFill>
    </fill>
  </fills>
  <borders count="25">
    <border diagonalUp="false" diagonalDown="false">
      <left/>
      <right/>
      <top/>
      <bottom/>
      <diagonal/>
    </border>
    <border diagonalUp="false" diagonalDown="false">
      <left style="thin"/>
      <right/>
      <top style="hair"/>
      <bottom style="hair"/>
      <diagonal/>
    </border>
    <border diagonalUp="false" diagonalDown="false">
      <left/>
      <right style="thin"/>
      <top style="hair"/>
      <bottom style="hair"/>
      <diagonal/>
    </border>
    <border diagonalUp="false" diagonalDown="false">
      <left/>
      <right style="hair"/>
      <top style="hair"/>
      <bottom style="hair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hair"/>
      <bottom style="hair"/>
      <diagonal/>
    </border>
    <border diagonalUp="false" diagonalDown="false">
      <left style="thin"/>
      <right/>
      <top/>
      <bottom/>
      <diagonal/>
    </border>
    <border diagonalUp="false" diagonalDown="false">
      <left style="hair"/>
      <right style="thin"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hair"/>
      <right/>
      <top/>
      <bottom/>
      <diagonal/>
    </border>
    <border diagonalUp="false" diagonalDown="false">
      <left/>
      <right/>
      <top/>
      <bottom style="thin">
        <color rgb="FFCCCCCC"/>
      </bottom>
      <diagonal/>
    </border>
    <border diagonalUp="false" diagonalDown="false">
      <left/>
      <right style="thin"/>
      <top/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/>
      <right style="thin">
        <color rgb="FFCCCCCC"/>
      </right>
      <top/>
      <bottom style="thin">
        <color rgb="FFCCCCCC"/>
      </bottom>
      <diagonal/>
    </border>
    <border diagonalUp="false" diagonalDown="false">
      <left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/>
      <top/>
      <bottom style="thin">
        <color rgb="FFCCCCCC"/>
      </bottom>
      <diagonal/>
    </border>
    <border diagonalUp="false" diagonalDown="false">
      <left style="hair"/>
      <right style="thin">
        <color rgb="FFCCCCCC"/>
      </right>
      <top style="thin">
        <color rgb="FFCCCCCC"/>
      </top>
      <bottom/>
      <diagonal/>
    </border>
    <border diagonalUp="false" diagonalDown="false">
      <left/>
      <right style="thin"/>
      <top style="thin">
        <color rgb="FFCCCCCC"/>
      </top>
      <bottom/>
      <diagonal/>
    </border>
    <border diagonalUp="false" diagonalDown="false">
      <left style="thin"/>
      <right/>
      <top style="thin">
        <color rgb="FFCCCCCC"/>
      </top>
      <bottom/>
      <diagonal/>
    </border>
    <border diagonalUp="false" diagonalDown="false">
      <left style="thin">
        <color rgb="FFCCCCCC"/>
      </left>
      <right style="thin">
        <color rgb="FFCCCCCC"/>
      </right>
      <top style="thin">
        <color rgb="FFCCCCCC"/>
      </top>
      <bottom/>
      <diagonal/>
    </border>
    <border diagonalUp="false" diagonalDown="false">
      <left style="thin"/>
      <right style="thin">
        <color rgb="FFCCCCCC"/>
      </right>
      <top style="thin">
        <color rgb="FFCCCCCC"/>
      </top>
      <bottom style="thin">
        <color rgb="FFCCCCCC"/>
      </bottom>
      <diagonal/>
    </border>
    <border diagonalUp="false" diagonalDown="false">
      <left style="thin">
        <color rgb="FFCCCCCC"/>
      </left>
      <right style="thin"/>
      <top style="thin">
        <color rgb="FFCCCCCC"/>
      </top>
      <bottom style="thin">
        <color rgb="FFCCCCCC"/>
      </bottom>
      <diagonal/>
    </border>
    <border diagonalUp="true" diagonalDown="true">
      <left style="thin"/>
      <right/>
      <top style="thin">
        <color rgb="FFCCCCCC"/>
      </top>
      <bottom style="thin">
        <color rgb="FFCCCCCC"/>
      </bottom>
      <diagonal style="medium"/>
    </border>
    <border diagonalUp="true" diagonalDown="true">
      <left style="thin">
        <color rgb="FFCCCCCC"/>
      </left>
      <right style="thin"/>
      <top style="thin">
        <color rgb="FFCCCCCC"/>
      </top>
      <bottom style="thin">
        <color rgb="FFCCCCCC"/>
      </bottom>
      <diagonal style="medium"/>
    </border>
    <border diagonalUp="false" diagonalDown="false">
      <left style="hair"/>
      <right style="thin"/>
      <top style="thin">
        <color rgb="FFCCCCCC"/>
      </top>
      <bottom style="thin">
        <color rgb="FFCCCCCC"/>
      </bottom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7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left" vertical="center" textRotation="0" wrapText="false" indent="0" shrinkToFit="false"/>
      <protection locked="true" hidden="false"/>
    </xf>
    <xf numFmtId="165" fontId="0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3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4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5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5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5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5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5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5" borderId="7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5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5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1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9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11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1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1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6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6" borderId="1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2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6" borderId="1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6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18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6" borderId="19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6" borderId="17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0" fillId="6" borderId="2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6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6" borderId="2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6" borderId="2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6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6" borderId="2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6" fontId="0" fillId="6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6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6" borderId="1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6" borderId="2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6" fontId="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9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6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1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6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1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9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CCC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CCFF66"/>
      <rgbColor rgb="FF99CCFF"/>
      <rgbColor rgb="FFFF99FF"/>
      <rgbColor rgb="FFE0C2CD"/>
      <rgbColor rgb="FFFFDBB6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6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7.jpe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8.jpe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9.jpe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0</xdr:colOff>
      <xdr:row>18</xdr:row>
      <xdr:rowOff>111600</xdr:rowOff>
    </xdr:from>
    <xdr:to>
      <xdr:col>4</xdr:col>
      <xdr:colOff>158400</xdr:colOff>
      <xdr:row>34</xdr:row>
      <xdr:rowOff>30960</xdr:rowOff>
    </xdr:to>
    <xdr:pic>
      <xdr:nvPicPr>
        <xdr:cNvPr id="0" name="Image 1" descr=""/>
        <xdr:cNvPicPr/>
      </xdr:nvPicPr>
      <xdr:blipFill>
        <a:blip r:embed="rId1"/>
        <a:stretch/>
      </xdr:blipFill>
      <xdr:spPr>
        <a:xfrm>
          <a:off x="0" y="4313160"/>
          <a:ext cx="2752200" cy="25203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258840</xdr:colOff>
      <xdr:row>19</xdr:row>
      <xdr:rowOff>70200</xdr:rowOff>
    </xdr:from>
    <xdr:to>
      <xdr:col>12</xdr:col>
      <xdr:colOff>1921680</xdr:colOff>
      <xdr:row>33</xdr:row>
      <xdr:rowOff>29520</xdr:rowOff>
    </xdr:to>
    <xdr:sp>
      <xdr:nvSpPr>
        <xdr:cNvPr id="1" name="CustomShape 1"/>
        <xdr:cNvSpPr/>
      </xdr:nvSpPr>
      <xdr:spPr>
        <a:xfrm>
          <a:off x="3566880" y="4434480"/>
          <a:ext cx="7999560" cy="223488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Orientation (cell G3): para = sample surface parallel to X-ray electric vector / perp = perpendicular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pitch and y motor positions and the method for finding them in columns S, T, U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If column S is “Manual”, columns T and U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Specify detector position in column R,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10. Do not add columns before column AG</a:t>
          </a:r>
          <a:endParaRPr b="0" lang="en-US" sz="1200" spc="-1" strike="noStrike">
            <a:latin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0</xdr:colOff>
      <xdr:row>17</xdr:row>
      <xdr:rowOff>142560</xdr:rowOff>
    </xdr:from>
    <xdr:to>
      <xdr:col>4</xdr:col>
      <xdr:colOff>158400</xdr:colOff>
      <xdr:row>33</xdr:row>
      <xdr:rowOff>62280</xdr:rowOff>
    </xdr:to>
    <xdr:pic>
      <xdr:nvPicPr>
        <xdr:cNvPr id="2" name="Image 1" descr=""/>
        <xdr:cNvPicPr/>
      </xdr:nvPicPr>
      <xdr:blipFill>
        <a:blip r:embed="rId1"/>
        <a:stretch/>
      </xdr:blipFill>
      <xdr:spPr>
        <a:xfrm>
          <a:off x="0" y="4181760"/>
          <a:ext cx="2752200" cy="25203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5</xdr:col>
      <xdr:colOff>33480</xdr:colOff>
      <xdr:row>19</xdr:row>
      <xdr:rowOff>7560</xdr:rowOff>
    </xdr:from>
    <xdr:to>
      <xdr:col>12</xdr:col>
      <xdr:colOff>1696320</xdr:colOff>
      <xdr:row>32</xdr:row>
      <xdr:rowOff>129240</xdr:rowOff>
    </xdr:to>
    <xdr:sp>
      <xdr:nvSpPr>
        <xdr:cNvPr id="3" name="CustomShape 1"/>
        <xdr:cNvSpPr/>
      </xdr:nvSpPr>
      <xdr:spPr>
        <a:xfrm>
          <a:off x="3341520" y="4371840"/>
          <a:ext cx="7999560" cy="223488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Orientation (cell G3): para = sample surface parallel to X-ray electric vector / perp = perpendicular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pitch and y motor positions and the method for finding them in columns S, T, U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If column S is “Manual”, columns T and U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Specify detector position in column R,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10. Do not add columns before column AG</a:t>
          </a:r>
          <a:endParaRPr b="0" lang="en-US" sz="1200" spc="-1" strike="noStrike">
            <a:latin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0</xdr:colOff>
      <xdr:row>17</xdr:row>
      <xdr:rowOff>142560</xdr:rowOff>
    </xdr:from>
    <xdr:to>
      <xdr:col>4</xdr:col>
      <xdr:colOff>158400</xdr:colOff>
      <xdr:row>33</xdr:row>
      <xdr:rowOff>62280</xdr:rowOff>
    </xdr:to>
    <xdr:pic>
      <xdr:nvPicPr>
        <xdr:cNvPr id="4" name="Image 1" descr=""/>
        <xdr:cNvPicPr/>
      </xdr:nvPicPr>
      <xdr:blipFill>
        <a:blip r:embed="rId1"/>
        <a:stretch/>
      </xdr:blipFill>
      <xdr:spPr>
        <a:xfrm>
          <a:off x="0" y="4181760"/>
          <a:ext cx="2752200" cy="25203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707400</xdr:colOff>
      <xdr:row>18</xdr:row>
      <xdr:rowOff>126000</xdr:rowOff>
    </xdr:from>
    <xdr:to>
      <xdr:col>12</xdr:col>
      <xdr:colOff>1656000</xdr:colOff>
      <xdr:row>32</xdr:row>
      <xdr:rowOff>84960</xdr:rowOff>
    </xdr:to>
    <xdr:sp>
      <xdr:nvSpPr>
        <xdr:cNvPr id="5" name="CustomShape 1"/>
        <xdr:cNvSpPr/>
      </xdr:nvSpPr>
      <xdr:spPr>
        <a:xfrm>
          <a:off x="3301200" y="4327560"/>
          <a:ext cx="7999560" cy="223488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Orientation (cell G3): para = sample surface parallel to X-ray electric vector / perp = perpendicular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pitch and y motor positions and the method for finding them in columns S, T, U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If column S is “Manual”, columns T and U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Specify detector position in column R,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10. Do not add columns before column AG</a:t>
          </a:r>
          <a:endParaRPr b="0" lang="en-US" sz="1200" spc="-1" strike="noStrike">
            <a:latin typeface="Times New Roman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0</xdr:colOff>
      <xdr:row>17</xdr:row>
      <xdr:rowOff>142560</xdr:rowOff>
    </xdr:from>
    <xdr:to>
      <xdr:col>4</xdr:col>
      <xdr:colOff>158400</xdr:colOff>
      <xdr:row>33</xdr:row>
      <xdr:rowOff>62280</xdr:rowOff>
    </xdr:to>
    <xdr:pic>
      <xdr:nvPicPr>
        <xdr:cNvPr id="6" name="Image 1" descr=""/>
        <xdr:cNvPicPr/>
      </xdr:nvPicPr>
      <xdr:blipFill>
        <a:blip r:embed="rId1"/>
        <a:stretch/>
      </xdr:blipFill>
      <xdr:spPr>
        <a:xfrm>
          <a:off x="0" y="4181760"/>
          <a:ext cx="2752200" cy="25203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707400</xdr:colOff>
      <xdr:row>18</xdr:row>
      <xdr:rowOff>126000</xdr:rowOff>
    </xdr:from>
    <xdr:to>
      <xdr:col>12</xdr:col>
      <xdr:colOff>1656000</xdr:colOff>
      <xdr:row>32</xdr:row>
      <xdr:rowOff>84960</xdr:rowOff>
    </xdr:to>
    <xdr:sp>
      <xdr:nvSpPr>
        <xdr:cNvPr id="7" name="CustomShape 1"/>
        <xdr:cNvSpPr/>
      </xdr:nvSpPr>
      <xdr:spPr>
        <a:xfrm>
          <a:off x="3301200" y="4327560"/>
          <a:ext cx="7999560" cy="223488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Orientation (cell G3): para = sample surface parallel to X-ray electric vector / perp = perpendicular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pitch and y motor positions and the method for finding them in columns S, T, U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If column S is “Manual”, columns T and U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Specify detector position in column R,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10. Do not add columns before column AG</a:t>
          </a:r>
          <a:endParaRPr b="0" lang="en-US" sz="1200" spc="-1" strike="noStrike">
            <a:latin typeface="Times New Roman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0</xdr:colOff>
      <xdr:row>17</xdr:row>
      <xdr:rowOff>142560</xdr:rowOff>
    </xdr:from>
    <xdr:to>
      <xdr:col>4</xdr:col>
      <xdr:colOff>158400</xdr:colOff>
      <xdr:row>33</xdr:row>
      <xdr:rowOff>62280</xdr:rowOff>
    </xdr:to>
    <xdr:pic>
      <xdr:nvPicPr>
        <xdr:cNvPr id="8" name="Image 1" descr=""/>
        <xdr:cNvPicPr/>
      </xdr:nvPicPr>
      <xdr:blipFill>
        <a:blip r:embed="rId1"/>
        <a:stretch/>
      </xdr:blipFill>
      <xdr:spPr>
        <a:xfrm>
          <a:off x="0" y="4181760"/>
          <a:ext cx="2752200" cy="252036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4</xdr:col>
      <xdr:colOff>707400</xdr:colOff>
      <xdr:row>18</xdr:row>
      <xdr:rowOff>126000</xdr:rowOff>
    </xdr:from>
    <xdr:to>
      <xdr:col>12</xdr:col>
      <xdr:colOff>1656000</xdr:colOff>
      <xdr:row>32</xdr:row>
      <xdr:rowOff>84960</xdr:rowOff>
    </xdr:to>
    <xdr:sp>
      <xdr:nvSpPr>
        <xdr:cNvPr id="9" name="CustomShape 1"/>
        <xdr:cNvSpPr/>
      </xdr:nvSpPr>
      <xdr:spPr>
        <a:xfrm>
          <a:off x="3301200" y="4327560"/>
          <a:ext cx="7999560" cy="2234880"/>
        </a:xfrm>
        <a:prstGeom prst="rect">
          <a:avLst/>
        </a:prstGeom>
        <a:solidFill>
          <a:srgbClr val="ffffff"/>
        </a:solidFill>
        <a:ln w="73080">
          <a:solidFill>
            <a:srgbClr val="000000"/>
          </a:solidFill>
          <a:round/>
        </a:ln>
      </xdr:spPr>
      <xdr:style>
        <a:lnRef idx="0"/>
        <a:fillRef idx="0"/>
        <a:effectRef idx="0"/>
        <a:fontRef idx="minor"/>
      </xdr:style>
      <xdr:txBody>
        <a:bodyPr lIns="73080" rIns="36360" tIns="36360" bIns="36360">
          <a:noAutofit/>
        </a:bodyPr>
        <a:p>
          <a:pPr>
            <a:lnSpc>
              <a:spcPct val="100000"/>
            </a:lnSpc>
          </a:pPr>
          <a:r>
            <a:rPr b="1" lang="en-US" sz="1300" spc="-1" strike="noStrike" u="sng">
              <a:solidFill>
                <a:srgbClr val="000000"/>
              </a:solidFill>
              <a:uFillTx/>
              <a:latin typeface="Bitstream Vera Sans"/>
            </a:rPr>
            <a:t>Instructions:</a:t>
          </a:r>
          <a:endParaRPr b="0" lang="en-US" sz="13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1. Add the names of all team members to the green box in row 1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2. Orientation (cell G3): para = sample surface parallel to X-ray electric vector / perp = perpendicular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3. Default values for all parameters go in line 6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4. Sample-specific parameters are entered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5. Default values from line 6 will be used for all cells left blank in rows 7+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6. Specify pitch and y motor positions and the method for finding them in columns S, T, U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7. If column S is “Manual”, columns T and U </a:t>
          </a:r>
          <a:r>
            <a:rPr b="1" lang="en-US" sz="1200" spc="-1" strike="noStrike">
              <a:solidFill>
                <a:srgbClr val="000000"/>
              </a:solidFill>
              <a:latin typeface="Bitstream Vera Sans"/>
            </a:rPr>
            <a:t>must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be filled in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8. Specify detector position in column R, blank means to </a:t>
          </a:r>
          <a:r>
            <a:rPr b="0" i="1" lang="en-US" sz="1200" spc="-1" strike="noStrike">
              <a:solidFill>
                <a:srgbClr val="000000"/>
              </a:solidFill>
              <a:latin typeface="Bitstream Vera Sans"/>
            </a:rPr>
            <a:t>not move</a:t>
          </a: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 detector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9. Do not add rows above row 7</a:t>
          </a:r>
          <a:endParaRPr b="0" lang="en-US" sz="1200" spc="-1" strike="noStrike">
            <a:latin typeface="Times New Roman"/>
          </a:endParaRPr>
        </a:p>
        <a:p>
          <a:pPr>
            <a:lnSpc>
              <a:spcPct val="100000"/>
            </a:lnSpc>
          </a:pPr>
          <a:r>
            <a:rPr b="0" lang="en-US" sz="1200" spc="-1" strike="noStrike">
              <a:solidFill>
                <a:srgbClr val="000000"/>
              </a:solidFill>
              <a:latin typeface="Bitstream Vera Sans"/>
            </a:rPr>
            <a:t>10. Do not add columns before column AG</a:t>
          </a:r>
          <a:endParaRPr b="0" lang="en-US" sz="1200" spc="-1" strike="noStrike">
            <a:latin typeface="Times New Roman"/>
          </a:endParaRPr>
        </a:p>
      </xdr:txBody>
    </xdr:sp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2.xml"/><Relationship Id="rId3" Type="http://schemas.openxmlformats.org/officeDocument/2006/relationships/vmlDrawing" Target="../drawings/vmlDrawing2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3.v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drawing" Target="../drawings/drawing4.xml"/><Relationship Id="rId3" Type="http://schemas.openxmlformats.org/officeDocument/2006/relationships/vmlDrawing" Target="../drawings/vmlDrawing4.v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comments" Target="../comments5.xml"/><Relationship Id="rId2" Type="http://schemas.openxmlformats.org/officeDocument/2006/relationships/drawing" Target="../drawings/drawing5.xml"/><Relationship Id="rId3" Type="http://schemas.openxmlformats.org/officeDocument/2006/relationships/vmlDrawing" Target="../drawings/vmlDrawing5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F3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L6" activeCellId="0" sqref="L6"/>
    </sheetView>
  </sheetViews>
  <sheetFormatPr defaultColWidth="8.9843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9" min="18" style="0" width="16.39"/>
    <col collapsed="false" customWidth="true" hidden="false" outlineLevel="0" max="20" min="20" style="0" width="15.14"/>
    <col collapsed="false" customWidth="true" hidden="false" outlineLevel="0" max="21" min="21" style="0" width="14.43"/>
    <col collapsed="false" customWidth="true" hidden="false" outlineLevel="0" max="23" min="22" style="0" width="11.52"/>
    <col collapsed="false" customWidth="true" hidden="true" outlineLevel="0" max="29" min="24" style="1" width="11.52"/>
    <col collapsed="false" customWidth="true" hidden="true" outlineLevel="0" max="30" min="30" style="0" width="24.87"/>
    <col collapsed="false" customWidth="true" hidden="true" outlineLevel="0" max="31" min="31" style="0" width="27.09"/>
    <col collapsed="false" customWidth="true" hidden="true" outlineLevel="0" max="32" min="32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customFormat="false" ht="23.85" hidden="false" customHeight="false" outlineLevel="0" collapsed="false">
      <c r="B2" s="5" t="str">
        <f aca="false">_xlfn.CONCAT("Version: ",'Version history'!A3)</f>
        <v>Version: 15</v>
      </c>
      <c r="C2" s="5"/>
      <c r="H2" s="6" t="s">
        <v>2</v>
      </c>
      <c r="I2" s="6"/>
      <c r="J2" s="7" t="s">
        <v>3</v>
      </c>
      <c r="K2" s="8" t="s">
        <v>4</v>
      </c>
      <c r="L2" s="9" t="s">
        <v>5</v>
      </c>
      <c r="M2" s="6" t="s">
        <v>6</v>
      </c>
      <c r="N2" s="10" t="n">
        <v>1</v>
      </c>
      <c r="O2" s="11"/>
      <c r="Q2" s="11"/>
      <c r="R2" s="11"/>
      <c r="S2" s="11"/>
      <c r="T2" s="11"/>
      <c r="U2" s="11"/>
      <c r="V2" s="11"/>
      <c r="W2" s="11"/>
      <c r="X2" s="12"/>
      <c r="Y2" s="0"/>
      <c r="Z2" s="0"/>
      <c r="AA2" s="0"/>
      <c r="AB2" s="0"/>
      <c r="AC2" s="12"/>
    </row>
    <row r="3" customFormat="false" ht="23.1" hidden="false" customHeight="true" outlineLevel="0" collapsed="false">
      <c r="B3" s="13"/>
      <c r="C3" s="13"/>
      <c r="E3" s="14" t="s">
        <v>7</v>
      </c>
      <c r="F3" s="14"/>
      <c r="G3" s="7" t="s">
        <v>8</v>
      </c>
      <c r="H3" s="15"/>
      <c r="I3" s="15"/>
      <c r="J3" s="15"/>
      <c r="K3" s="15"/>
      <c r="L3" s="16"/>
      <c r="M3" s="6" t="s">
        <v>9</v>
      </c>
      <c r="N3" s="10" t="n">
        <v>10</v>
      </c>
      <c r="O3" s="11"/>
      <c r="Q3" s="11"/>
      <c r="R3" s="11"/>
      <c r="S3" s="11"/>
      <c r="T3" s="11"/>
      <c r="U3" s="11"/>
      <c r="V3" s="11"/>
      <c r="W3" s="11"/>
      <c r="X3" s="12"/>
      <c r="Y3" s="0"/>
      <c r="Z3" s="0"/>
      <c r="AA3" s="0"/>
      <c r="AB3" s="0"/>
      <c r="AC3" s="12"/>
    </row>
    <row r="4" customFormat="false" ht="29.85" hidden="false" customHeight="true" outlineLevel="0" collapsed="false">
      <c r="B4" s="1"/>
      <c r="C4" s="17" t="s">
        <v>10</v>
      </c>
      <c r="D4" s="17"/>
      <c r="E4" s="18" t="s">
        <v>11</v>
      </c>
      <c r="F4" s="18"/>
      <c r="G4" s="18"/>
      <c r="H4" s="19" t="s">
        <v>12</v>
      </c>
      <c r="I4" s="19"/>
      <c r="J4" s="19"/>
      <c r="K4" s="20" t="s">
        <v>0</v>
      </c>
      <c r="L4" s="21" t="s">
        <v>13</v>
      </c>
      <c r="M4" s="21"/>
      <c r="N4" s="21"/>
      <c r="O4" s="21" t="s">
        <v>14</v>
      </c>
      <c r="P4" s="21"/>
      <c r="Q4" s="21"/>
      <c r="R4" s="21" t="s">
        <v>15</v>
      </c>
      <c r="S4" s="21"/>
      <c r="T4" s="21"/>
      <c r="U4" s="21"/>
      <c r="V4" s="21"/>
      <c r="W4" s="21"/>
      <c r="X4" s="21" t="s">
        <v>16</v>
      </c>
      <c r="Y4" s="21"/>
      <c r="Z4" s="21"/>
      <c r="AA4" s="21"/>
      <c r="AB4" s="21"/>
      <c r="AC4" s="21"/>
      <c r="AD4" s="22" t="s">
        <v>17</v>
      </c>
      <c r="AE4" s="22"/>
      <c r="AF4" s="22"/>
    </row>
    <row r="5" customFormat="false" ht="35.05" hidden="false" customHeight="false" outlineLevel="0" collapsed="false">
      <c r="B5" s="23" t="s">
        <v>18</v>
      </c>
      <c r="C5" s="24" t="s">
        <v>19</v>
      </c>
      <c r="D5" s="25" t="s">
        <v>20</v>
      </c>
      <c r="E5" s="23" t="s">
        <v>6</v>
      </c>
      <c r="F5" s="23" t="s">
        <v>21</v>
      </c>
      <c r="G5" s="26" t="s">
        <v>22</v>
      </c>
      <c r="H5" s="27" t="s">
        <v>23</v>
      </c>
      <c r="I5" s="28" t="s">
        <v>24</v>
      </c>
      <c r="J5" s="29" t="s">
        <v>25</v>
      </c>
      <c r="K5" s="29" t="s">
        <v>26</v>
      </c>
      <c r="L5" s="30" t="s">
        <v>27</v>
      </c>
      <c r="M5" s="25" t="s">
        <v>28</v>
      </c>
      <c r="N5" s="31" t="s">
        <v>29</v>
      </c>
      <c r="O5" s="30" t="s">
        <v>30</v>
      </c>
      <c r="P5" s="25" t="s">
        <v>31</v>
      </c>
      <c r="Q5" s="31" t="s">
        <v>32</v>
      </c>
      <c r="R5" s="25" t="s">
        <v>33</v>
      </c>
      <c r="S5" s="32" t="s">
        <v>34</v>
      </c>
      <c r="T5" s="33" t="s">
        <v>35</v>
      </c>
      <c r="U5" s="25" t="str">
        <f aca="false">IF(G3="para","Sample y abs. pos. (mm)","Sample x abs. pos. (mm)")</f>
        <v>Sample y abs. pos. (mm)</v>
      </c>
      <c r="V5" s="33" t="s">
        <v>36</v>
      </c>
      <c r="W5" s="31" t="s">
        <v>37</v>
      </c>
      <c r="X5" s="24" t="s">
        <v>38</v>
      </c>
      <c r="Y5" s="23" t="s">
        <v>39</v>
      </c>
      <c r="Z5" s="23" t="s">
        <v>40</v>
      </c>
      <c r="AA5" s="23" t="s">
        <v>41</v>
      </c>
      <c r="AB5" s="23" t="s">
        <v>42</v>
      </c>
      <c r="AC5" s="29" t="s">
        <v>43</v>
      </c>
      <c r="AD5" s="27" t="s">
        <v>44</v>
      </c>
      <c r="AE5" s="34" t="s">
        <v>45</v>
      </c>
      <c r="AF5" s="34" t="s">
        <v>46</v>
      </c>
    </row>
    <row r="6" s="35" customFormat="true" ht="16.4" hidden="false" customHeight="true" outlineLevel="0" collapsed="false">
      <c r="B6" s="36" t="s">
        <v>47</v>
      </c>
      <c r="C6" s="37" t="s">
        <v>3</v>
      </c>
      <c r="D6" s="38" t="s">
        <v>48</v>
      </c>
      <c r="E6" s="36" t="n">
        <v>1</v>
      </c>
      <c r="F6" s="39" t="s">
        <v>49</v>
      </c>
      <c r="G6" s="40" t="s">
        <v>3</v>
      </c>
      <c r="H6" s="41" t="s">
        <v>50</v>
      </c>
      <c r="I6" s="42" t="s">
        <v>51</v>
      </c>
      <c r="J6" s="43" t="s">
        <v>52</v>
      </c>
      <c r="K6" s="43" t="n">
        <v>2</v>
      </c>
      <c r="L6" s="44" t="s">
        <v>53</v>
      </c>
      <c r="M6" s="45" t="s">
        <v>54</v>
      </c>
      <c r="N6" s="46" t="s">
        <v>55</v>
      </c>
      <c r="O6" s="47" t="s">
        <v>56</v>
      </c>
      <c r="P6" s="48" t="s">
        <v>57</v>
      </c>
      <c r="Q6" s="49" t="s">
        <v>58</v>
      </c>
      <c r="R6" s="50"/>
      <c r="S6" s="51" t="s">
        <v>59</v>
      </c>
      <c r="T6" s="52"/>
      <c r="U6" s="52"/>
      <c r="V6" s="52"/>
      <c r="W6" s="52"/>
      <c r="X6" s="53" t="n">
        <f aca="false">TRUE()</f>
        <v>1</v>
      </c>
      <c r="Y6" s="54" t="n">
        <f aca="false">TRUE()</f>
        <v>1</v>
      </c>
      <c r="Z6" s="54" t="n">
        <f aca="false">FALSE()</f>
        <v>0</v>
      </c>
      <c r="AA6" s="54" t="n">
        <f aca="false">FALSE()</f>
        <v>0</v>
      </c>
      <c r="AB6" s="54" t="n">
        <f aca="false">TRUE()</f>
        <v>1</v>
      </c>
      <c r="AC6" s="55" t="n">
        <f aca="false">FALSE()</f>
        <v>0</v>
      </c>
      <c r="AD6" s="56"/>
      <c r="AE6" s="49"/>
      <c r="AF6" s="49"/>
    </row>
    <row r="7" customFormat="false" ht="16.4" hidden="false" customHeight="true" outlineLevel="0" collapsed="false">
      <c r="B7" s="57" t="n">
        <v>1</v>
      </c>
      <c r="C7" s="58" t="s">
        <v>3</v>
      </c>
      <c r="D7" s="59"/>
      <c r="E7" s="13"/>
      <c r="F7" s="13"/>
      <c r="G7" s="60"/>
      <c r="H7" s="61"/>
      <c r="I7" s="62"/>
      <c r="J7" s="57"/>
      <c r="K7" s="57"/>
      <c r="L7" s="63"/>
      <c r="M7" s="59"/>
      <c r="N7" s="64"/>
      <c r="O7" s="63"/>
      <c r="P7" s="35"/>
      <c r="Q7" s="64"/>
      <c r="R7" s="65"/>
      <c r="U7" s="11"/>
      <c r="V7" s="11"/>
      <c r="W7" s="66"/>
      <c r="X7" s="67"/>
      <c r="Y7" s="68"/>
      <c r="Z7" s="68"/>
      <c r="AA7" s="68"/>
      <c r="AB7" s="68"/>
      <c r="AC7" s="69"/>
      <c r="AD7" s="70"/>
    </row>
    <row r="8" customFormat="false" ht="16.4" hidden="false" customHeight="true" outlineLevel="0" collapsed="false">
      <c r="B8" s="57" t="n">
        <v>2</v>
      </c>
      <c r="C8" s="58" t="s">
        <v>3</v>
      </c>
      <c r="D8" s="59"/>
      <c r="E8" s="13"/>
      <c r="F8" s="13"/>
      <c r="G8" s="60"/>
      <c r="H8" s="61"/>
      <c r="I8" s="62"/>
      <c r="J8" s="57"/>
      <c r="K8" s="57"/>
      <c r="L8" s="63"/>
      <c r="M8" s="59"/>
      <c r="N8" s="64"/>
      <c r="O8" s="63"/>
      <c r="P8" s="35"/>
      <c r="Q8" s="64"/>
      <c r="R8" s="65"/>
      <c r="U8" s="11"/>
      <c r="V8" s="11"/>
      <c r="W8" s="66"/>
      <c r="X8" s="67"/>
      <c r="Y8" s="68"/>
      <c r="Z8" s="68"/>
      <c r="AA8" s="68"/>
      <c r="AB8" s="68"/>
      <c r="AC8" s="69"/>
      <c r="AD8" s="70"/>
    </row>
    <row r="9" customFormat="false" ht="16.4" hidden="false" customHeight="true" outlineLevel="0" collapsed="false">
      <c r="B9" s="57" t="n">
        <v>3</v>
      </c>
      <c r="C9" s="58" t="s">
        <v>3</v>
      </c>
      <c r="D9" s="35"/>
      <c r="E9" s="13"/>
      <c r="F9" s="13"/>
      <c r="G9" s="60"/>
      <c r="H9" s="61"/>
      <c r="I9" s="62"/>
      <c r="J9" s="57"/>
      <c r="K9" s="57"/>
      <c r="L9" s="63"/>
      <c r="M9" s="59"/>
      <c r="N9" s="64"/>
      <c r="O9" s="63"/>
      <c r="P9" s="35"/>
      <c r="Q9" s="64"/>
      <c r="R9" s="65"/>
      <c r="U9" s="11"/>
      <c r="V9" s="11"/>
      <c r="W9" s="66"/>
      <c r="X9" s="67"/>
      <c r="Y9" s="68"/>
      <c r="Z9" s="68"/>
      <c r="AA9" s="68"/>
      <c r="AB9" s="68"/>
      <c r="AC9" s="69"/>
      <c r="AD9" s="70"/>
    </row>
    <row r="10" customFormat="false" ht="16.4" hidden="false" customHeight="true" outlineLevel="0" collapsed="false">
      <c r="B10" s="57" t="n">
        <v>4</v>
      </c>
      <c r="C10" s="58" t="s">
        <v>3</v>
      </c>
      <c r="D10" s="35"/>
      <c r="E10" s="13"/>
      <c r="F10" s="13"/>
      <c r="G10" s="60"/>
      <c r="H10" s="61"/>
      <c r="I10" s="62"/>
      <c r="J10" s="57"/>
      <c r="K10" s="57"/>
      <c r="L10" s="63"/>
      <c r="M10" s="59"/>
      <c r="N10" s="64"/>
      <c r="O10" s="63"/>
      <c r="P10" s="35"/>
      <c r="Q10" s="64"/>
      <c r="R10" s="65"/>
      <c r="U10" s="11"/>
      <c r="V10" s="11"/>
      <c r="W10" s="66"/>
      <c r="X10" s="67"/>
      <c r="Y10" s="68"/>
      <c r="Z10" s="68"/>
      <c r="AA10" s="68"/>
      <c r="AB10" s="68"/>
      <c r="AC10" s="69"/>
      <c r="AD10" s="70"/>
    </row>
    <row r="11" customFormat="false" ht="16.4" hidden="false" customHeight="true" outlineLevel="0" collapsed="false">
      <c r="B11" s="57" t="n">
        <v>5</v>
      </c>
      <c r="C11" s="58" t="s">
        <v>3</v>
      </c>
      <c r="D11" s="35"/>
      <c r="E11" s="13"/>
      <c r="F11" s="13"/>
      <c r="G11" s="60"/>
      <c r="H11" s="61"/>
      <c r="I11" s="62"/>
      <c r="J11" s="57"/>
      <c r="K11" s="57"/>
      <c r="L11" s="63"/>
      <c r="M11" s="59"/>
      <c r="N11" s="64"/>
      <c r="O11" s="63"/>
      <c r="P11" s="35"/>
      <c r="Q11" s="64"/>
      <c r="R11" s="65"/>
      <c r="U11" s="11"/>
      <c r="V11" s="11"/>
      <c r="W11" s="66"/>
      <c r="X11" s="67"/>
      <c r="Y11" s="68"/>
      <c r="Z11" s="68"/>
      <c r="AA11" s="68"/>
      <c r="AB11" s="68"/>
      <c r="AC11" s="69"/>
      <c r="AD11" s="70"/>
    </row>
    <row r="12" customFormat="false" ht="16.4" hidden="false" customHeight="true" outlineLevel="0" collapsed="false">
      <c r="B12" s="57" t="n">
        <v>6</v>
      </c>
      <c r="C12" s="58" t="s">
        <v>3</v>
      </c>
      <c r="D12" s="35"/>
      <c r="E12" s="13"/>
      <c r="F12" s="13"/>
      <c r="G12" s="60"/>
      <c r="H12" s="61"/>
      <c r="I12" s="62"/>
      <c r="J12" s="57"/>
      <c r="K12" s="57"/>
      <c r="L12" s="63"/>
      <c r="M12" s="59"/>
      <c r="N12" s="64"/>
      <c r="O12" s="63"/>
      <c r="P12" s="35"/>
      <c r="Q12" s="64"/>
      <c r="R12" s="65"/>
      <c r="U12" s="11"/>
      <c r="V12" s="11"/>
      <c r="W12" s="66"/>
      <c r="X12" s="67"/>
      <c r="Y12" s="68"/>
      <c r="Z12" s="68"/>
      <c r="AA12" s="68"/>
      <c r="AB12" s="68"/>
      <c r="AC12" s="69"/>
      <c r="AD12" s="70"/>
    </row>
    <row r="13" customFormat="false" ht="16.4" hidden="false" customHeight="true" outlineLevel="0" collapsed="false">
      <c r="B13" s="57" t="n">
        <v>7</v>
      </c>
      <c r="C13" s="58" t="s">
        <v>3</v>
      </c>
      <c r="D13" s="35"/>
      <c r="E13" s="13"/>
      <c r="F13" s="13"/>
      <c r="G13" s="60"/>
      <c r="H13" s="61"/>
      <c r="I13" s="62"/>
      <c r="J13" s="57"/>
      <c r="K13" s="57"/>
      <c r="L13" s="63"/>
      <c r="M13" s="59"/>
      <c r="N13" s="64"/>
      <c r="O13" s="63"/>
      <c r="P13" s="35"/>
      <c r="Q13" s="64"/>
      <c r="R13" s="65"/>
      <c r="U13" s="11"/>
      <c r="V13" s="11"/>
      <c r="W13" s="66"/>
      <c r="X13" s="67"/>
      <c r="Y13" s="68"/>
      <c r="Z13" s="68"/>
      <c r="AA13" s="68"/>
      <c r="AB13" s="68"/>
      <c r="AC13" s="69"/>
      <c r="AD13" s="70"/>
    </row>
    <row r="14" customFormat="false" ht="16.4" hidden="false" customHeight="true" outlineLevel="0" collapsed="false">
      <c r="B14" s="57" t="n">
        <v>8</v>
      </c>
      <c r="C14" s="58" t="s">
        <v>3</v>
      </c>
      <c r="D14" s="35"/>
      <c r="E14" s="13"/>
      <c r="F14" s="13"/>
      <c r="G14" s="60"/>
      <c r="H14" s="61"/>
      <c r="I14" s="62"/>
      <c r="J14" s="57"/>
      <c r="K14" s="57"/>
      <c r="L14" s="63"/>
      <c r="M14" s="59"/>
      <c r="N14" s="64"/>
      <c r="O14" s="63"/>
      <c r="P14" s="35"/>
      <c r="Q14" s="64"/>
      <c r="R14" s="65"/>
      <c r="U14" s="11"/>
      <c r="V14" s="11"/>
      <c r="W14" s="66"/>
      <c r="X14" s="67"/>
      <c r="Y14" s="68"/>
      <c r="Z14" s="68"/>
      <c r="AA14" s="68"/>
      <c r="AB14" s="68"/>
      <c r="AC14" s="69"/>
      <c r="AD14" s="70"/>
    </row>
    <row r="15" customFormat="false" ht="12.8" hidden="false" customHeight="false" outlineLevel="0" collapsed="false">
      <c r="B15" s="57"/>
    </row>
    <row r="16" customFormat="false" ht="12.8" hidden="false" customHeight="false" outlineLevel="0" collapsed="false">
      <c r="B16" s="57"/>
    </row>
    <row r="17" customFormat="false" ht="12.8" hidden="false" customHeight="false" outlineLevel="0" collapsed="false">
      <c r="B17" s="57"/>
    </row>
    <row r="18" customFormat="false" ht="12.8" hidden="false" customHeight="false" outlineLevel="0" collapsed="false">
      <c r="B18" s="57"/>
    </row>
    <row r="19" customFormat="false" ht="12.8" hidden="false" customHeight="false" outlineLevel="0" collapsed="false">
      <c r="B19" s="57"/>
    </row>
    <row r="20" customFormat="false" ht="12.8" hidden="false" customHeight="false" outlineLevel="0" collapsed="false">
      <c r="B20" s="57"/>
    </row>
    <row r="21" customFormat="false" ht="12.8" hidden="false" customHeight="false" outlineLevel="0" collapsed="false">
      <c r="B21" s="57"/>
    </row>
    <row r="22" customFormat="false" ht="12.8" hidden="false" customHeight="false" outlineLevel="0" collapsed="false">
      <c r="B22" s="57"/>
    </row>
    <row r="23" customFormat="false" ht="12.8" hidden="false" customHeight="false" outlineLevel="0" collapsed="false">
      <c r="B23" s="57"/>
    </row>
    <row r="24" customFormat="false" ht="12.8" hidden="false" customHeight="false" outlineLevel="0" collapsed="false">
      <c r="B24" s="57"/>
    </row>
    <row r="25" customFormat="false" ht="12.8" hidden="false" customHeight="false" outlineLevel="0" collapsed="false">
      <c r="B25" s="57"/>
    </row>
    <row r="26" customFormat="false" ht="12.8" hidden="false" customHeight="false" outlineLevel="0" collapsed="false">
      <c r="B26" s="57"/>
    </row>
    <row r="27" customFormat="false" ht="12.8" hidden="false" customHeight="false" outlineLevel="0" collapsed="false">
      <c r="B27" s="57"/>
    </row>
    <row r="28" customFormat="false" ht="12.8" hidden="false" customHeight="false" outlineLevel="0" collapsed="false">
      <c r="B28" s="57"/>
    </row>
    <row r="29" customFormat="false" ht="12.8" hidden="false" customHeight="false" outlineLevel="0" collapsed="false">
      <c r="B29" s="57"/>
    </row>
    <row r="30" customFormat="false" ht="12.8" hidden="false" customHeight="false" outlineLevel="0" collapsed="false">
      <c r="B30" s="57"/>
    </row>
    <row r="31" customFormat="false" ht="12.8" hidden="false" customHeight="false" outlineLevel="0" collapsed="false">
      <c r="B31" s="57"/>
    </row>
    <row r="32" customFormat="false" ht="12.8" hidden="false" customHeight="false" outlineLevel="0" collapsed="false">
      <c r="B32" s="57"/>
    </row>
    <row r="33" customFormat="false" ht="12.8" hidden="false" customHeight="false" outlineLevel="0" collapsed="false">
      <c r="B33" s="57"/>
    </row>
    <row r="34" customFormat="false" ht="12.8" hidden="false" customHeight="false" outlineLevel="0" collapsed="false">
      <c r="B34" s="57"/>
    </row>
    <row r="35" customFormat="false" ht="12.8" hidden="false" customHeight="false" outlineLevel="0" collapsed="false">
      <c r="B35" s="57"/>
    </row>
    <row r="36" customFormat="false" ht="12.8" hidden="false" customHeight="false" outlineLevel="0" collapsed="false">
      <c r="B36" s="57"/>
    </row>
    <row r="37" customFormat="false" ht="12.8" hidden="false" customHeight="false" outlineLevel="0" collapsed="false">
      <c r="B37" s="57"/>
    </row>
    <row r="38" customFormat="false" ht="12.8" hidden="false" customHeight="false" outlineLevel="0" collapsed="false">
      <c r="B38" s="57"/>
    </row>
  </sheetData>
  <mergeCells count="12">
    <mergeCell ref="B1:C1"/>
    <mergeCell ref="B2:C2"/>
    <mergeCell ref="H2:I2"/>
    <mergeCell ref="E3:F3"/>
    <mergeCell ref="C4:D4"/>
    <mergeCell ref="E4:G4"/>
    <mergeCell ref="H4:J4"/>
    <mergeCell ref="L4:N4"/>
    <mergeCell ref="O4:Q4"/>
    <mergeCell ref="R4:W4"/>
    <mergeCell ref="X4:AC4"/>
    <mergeCell ref="AD4:AF4"/>
  </mergeCells>
  <dataValidations count="18">
    <dataValidation allowBlank="true" operator="equal" showDropDown="false" showErrorMessage="true" showInputMessage="false" sqref="X7:AC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T6:U6" type="none">
      <formula1>10</formula1>
      <formula2>210</formula2>
    </dataValidation>
    <dataValidation allowBlank="true" operator="equal" showDropDown="false" showErrorMessage="true" showInputMessage="false" sqref="X6:AC6" type="list">
      <formula1>"True,False"</formula1>
      <formula2>0</formula2>
    </dataValidation>
    <dataValidation allowBlank="true" operator="between" showDropDown="false" showErrorMessage="true" showInputMessage="false" sqref="AD6:AF6" type="decimal">
      <formula1>-0.1</formula1>
      <formula2>8</formula2>
    </dataValidation>
    <dataValidation allowBlank="true" operator="between" showDropDown="false" showErrorMessage="true" showInputMessage="false" sqref="R6 T7:W14" type="none">
      <formula1>10</formula1>
      <formula2>210</formula2>
    </dataValidation>
    <dataValidation allowBlank="true" operator="between" showDropDown="false" showErrorMessage="true" showInputMessage="false" sqref="S6:S14" type="list">
      <formula1>"Manual,Automatic"</formula1>
      <formula2>150</formula2>
    </dataValidation>
    <dataValidation allowBlank="true" operator="equal" showDropDown="false" showErrorMessage="true" showInputMessage="false" sqref="G3" type="list">
      <formula1>"para,perp"</formula1>
      <formula2>0</formula2>
    </dataValidation>
    <dataValidation allowBlank="true" operator="between" showDropDown="false" showErrorMessage="true" showInputMessage="false" sqref="V6:W6" type="none">
      <formula1>10</formula1>
      <formula2>210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F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L6" activeCellId="0" sqref="L6"/>
    </sheetView>
  </sheetViews>
  <sheetFormatPr defaultColWidth="8.9843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9" min="18" style="0" width="16.39"/>
    <col collapsed="false" customWidth="true" hidden="false" outlineLevel="0" max="20" min="20" style="0" width="15.14"/>
    <col collapsed="false" customWidth="true" hidden="false" outlineLevel="0" max="21" min="21" style="0" width="14.43"/>
    <col collapsed="false" customWidth="true" hidden="false" outlineLevel="0" max="23" min="22" style="0" width="11.52"/>
    <col collapsed="false" customWidth="true" hidden="true" outlineLevel="0" max="29" min="24" style="1" width="11.52"/>
    <col collapsed="false" customWidth="true" hidden="true" outlineLevel="0" max="30" min="30" style="0" width="24.87"/>
    <col collapsed="false" customWidth="true" hidden="true" outlineLevel="0" max="31" min="31" style="0" width="27.09"/>
    <col collapsed="false" customWidth="true" hidden="true" outlineLevel="0" max="32" min="32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customFormat="false" ht="23.85" hidden="false" customHeight="false" outlineLevel="0" collapsed="false">
      <c r="B2" s="5" t="str">
        <f aca="false">_xlfn.CONCAT("Version: ",'Version history'!A3)</f>
        <v>Version: 15</v>
      </c>
      <c r="C2" s="5"/>
      <c r="H2" s="6" t="s">
        <v>2</v>
      </c>
      <c r="I2" s="6"/>
      <c r="J2" s="7" t="s">
        <v>3</v>
      </c>
      <c r="K2" s="8" t="s">
        <v>4</v>
      </c>
      <c r="L2" s="9" t="s">
        <v>5</v>
      </c>
      <c r="M2" s="6" t="s">
        <v>6</v>
      </c>
      <c r="N2" s="10" t="n">
        <v>1</v>
      </c>
      <c r="O2" s="11"/>
      <c r="Q2" s="11"/>
      <c r="R2" s="11"/>
      <c r="S2" s="11"/>
      <c r="T2" s="11"/>
      <c r="U2" s="11"/>
      <c r="V2" s="11"/>
      <c r="W2" s="11"/>
      <c r="X2" s="12"/>
      <c r="Y2" s="0"/>
      <c r="Z2" s="0"/>
      <c r="AA2" s="0"/>
      <c r="AB2" s="0"/>
      <c r="AC2" s="12"/>
    </row>
    <row r="3" customFormat="false" ht="23.1" hidden="false" customHeight="true" outlineLevel="0" collapsed="false">
      <c r="B3" s="13"/>
      <c r="C3" s="13"/>
      <c r="E3" s="14" t="s">
        <v>7</v>
      </c>
      <c r="F3" s="14"/>
      <c r="G3" s="7" t="s">
        <v>8</v>
      </c>
      <c r="H3" s="15"/>
      <c r="I3" s="15"/>
      <c r="J3" s="15"/>
      <c r="K3" s="15"/>
      <c r="L3" s="16"/>
      <c r="M3" s="6" t="s">
        <v>9</v>
      </c>
      <c r="N3" s="10" t="n">
        <v>10</v>
      </c>
      <c r="O3" s="11"/>
      <c r="Q3" s="11"/>
      <c r="R3" s="11"/>
      <c r="S3" s="11"/>
      <c r="T3" s="11"/>
      <c r="U3" s="11"/>
      <c r="V3" s="11"/>
      <c r="W3" s="11"/>
      <c r="X3" s="12"/>
      <c r="Y3" s="0"/>
      <c r="Z3" s="0"/>
      <c r="AA3" s="0"/>
      <c r="AB3" s="0"/>
      <c r="AC3" s="12"/>
    </row>
    <row r="4" customFormat="false" ht="29.85" hidden="false" customHeight="true" outlineLevel="0" collapsed="false">
      <c r="B4" s="1"/>
      <c r="C4" s="17" t="s">
        <v>10</v>
      </c>
      <c r="D4" s="17"/>
      <c r="E4" s="18" t="s">
        <v>11</v>
      </c>
      <c r="F4" s="18"/>
      <c r="G4" s="18"/>
      <c r="H4" s="19" t="s">
        <v>12</v>
      </c>
      <c r="I4" s="19"/>
      <c r="J4" s="19"/>
      <c r="K4" s="20" t="s">
        <v>0</v>
      </c>
      <c r="L4" s="21" t="s">
        <v>13</v>
      </c>
      <c r="M4" s="21"/>
      <c r="N4" s="21"/>
      <c r="O4" s="21" t="s">
        <v>14</v>
      </c>
      <c r="P4" s="21"/>
      <c r="Q4" s="21"/>
      <c r="R4" s="21" t="s">
        <v>15</v>
      </c>
      <c r="S4" s="21"/>
      <c r="T4" s="21"/>
      <c r="U4" s="21"/>
      <c r="V4" s="21"/>
      <c r="W4" s="21"/>
      <c r="X4" s="21" t="s">
        <v>16</v>
      </c>
      <c r="Y4" s="21"/>
      <c r="Z4" s="21"/>
      <c r="AA4" s="21"/>
      <c r="AB4" s="21"/>
      <c r="AC4" s="21"/>
      <c r="AD4" s="22" t="s">
        <v>17</v>
      </c>
      <c r="AE4" s="22"/>
      <c r="AF4" s="22"/>
    </row>
    <row r="5" customFormat="false" ht="35.05" hidden="false" customHeight="false" outlineLevel="0" collapsed="false">
      <c r="B5" s="23" t="s">
        <v>18</v>
      </c>
      <c r="C5" s="24" t="s">
        <v>19</v>
      </c>
      <c r="D5" s="25" t="s">
        <v>20</v>
      </c>
      <c r="E5" s="23" t="s">
        <v>6</v>
      </c>
      <c r="F5" s="23" t="s">
        <v>21</v>
      </c>
      <c r="G5" s="26" t="s">
        <v>22</v>
      </c>
      <c r="H5" s="27" t="s">
        <v>23</v>
      </c>
      <c r="I5" s="28" t="s">
        <v>24</v>
      </c>
      <c r="J5" s="29" t="s">
        <v>25</v>
      </c>
      <c r="K5" s="29" t="s">
        <v>26</v>
      </c>
      <c r="L5" s="30" t="s">
        <v>27</v>
      </c>
      <c r="M5" s="25" t="s">
        <v>28</v>
      </c>
      <c r="N5" s="31" t="s">
        <v>29</v>
      </c>
      <c r="O5" s="30" t="s">
        <v>30</v>
      </c>
      <c r="P5" s="25" t="s">
        <v>31</v>
      </c>
      <c r="Q5" s="31" t="s">
        <v>32</v>
      </c>
      <c r="R5" s="25" t="s">
        <v>33</v>
      </c>
      <c r="S5" s="32" t="s">
        <v>34</v>
      </c>
      <c r="T5" s="33" t="s">
        <v>35</v>
      </c>
      <c r="U5" s="25" t="str">
        <f aca="false">IF(G3="para","Sample y abs. pos. (mm)","Sample x abs. pos. (mm)")</f>
        <v>Sample y abs. pos. (mm)</v>
      </c>
      <c r="V5" s="33" t="s">
        <v>36</v>
      </c>
      <c r="W5" s="31" t="s">
        <v>37</v>
      </c>
      <c r="X5" s="24" t="s">
        <v>38</v>
      </c>
      <c r="Y5" s="23" t="s">
        <v>39</v>
      </c>
      <c r="Z5" s="23" t="s">
        <v>40</v>
      </c>
      <c r="AA5" s="23" t="s">
        <v>41</v>
      </c>
      <c r="AB5" s="23" t="s">
        <v>42</v>
      </c>
      <c r="AC5" s="29" t="s">
        <v>43</v>
      </c>
      <c r="AD5" s="27" t="s">
        <v>44</v>
      </c>
      <c r="AE5" s="34" t="s">
        <v>45</v>
      </c>
      <c r="AF5" s="34" t="s">
        <v>46</v>
      </c>
    </row>
    <row r="6" s="35" customFormat="true" ht="16.4" hidden="false" customHeight="true" outlineLevel="0" collapsed="false">
      <c r="B6" s="36" t="s">
        <v>47</v>
      </c>
      <c r="C6" s="37" t="s">
        <v>3</v>
      </c>
      <c r="D6" s="38" t="s">
        <v>48</v>
      </c>
      <c r="E6" s="36" t="n">
        <v>1</v>
      </c>
      <c r="F6" s="39" t="s">
        <v>49</v>
      </c>
      <c r="G6" s="40" t="s">
        <v>3</v>
      </c>
      <c r="H6" s="41" t="s">
        <v>50</v>
      </c>
      <c r="I6" s="42" t="s">
        <v>51</v>
      </c>
      <c r="J6" s="43" t="s">
        <v>52</v>
      </c>
      <c r="K6" s="43" t="n">
        <v>2</v>
      </c>
      <c r="L6" s="44" t="s">
        <v>53</v>
      </c>
      <c r="M6" s="45" t="s">
        <v>54</v>
      </c>
      <c r="N6" s="46" t="s">
        <v>55</v>
      </c>
      <c r="O6" s="47" t="s">
        <v>56</v>
      </c>
      <c r="P6" s="48" t="s">
        <v>57</v>
      </c>
      <c r="Q6" s="49" t="s">
        <v>58</v>
      </c>
      <c r="R6" s="50"/>
      <c r="S6" s="51" t="s">
        <v>59</v>
      </c>
      <c r="T6" s="52"/>
      <c r="U6" s="52"/>
      <c r="V6" s="52"/>
      <c r="W6" s="52"/>
      <c r="X6" s="53" t="n">
        <f aca="false">TRUE()</f>
        <v>1</v>
      </c>
      <c r="Y6" s="54" t="n">
        <f aca="false">TRUE()</f>
        <v>1</v>
      </c>
      <c r="Z6" s="54" t="n">
        <f aca="false">FALSE()</f>
        <v>0</v>
      </c>
      <c r="AA6" s="54" t="n">
        <f aca="false">FALSE()</f>
        <v>0</v>
      </c>
      <c r="AB6" s="54" t="n">
        <f aca="false">TRUE()</f>
        <v>1</v>
      </c>
      <c r="AC6" s="55" t="n">
        <f aca="false">FALSE()</f>
        <v>0</v>
      </c>
      <c r="AD6" s="56"/>
      <c r="AE6" s="49"/>
      <c r="AF6" s="49"/>
    </row>
    <row r="7" customFormat="false" ht="16.4" hidden="false" customHeight="true" outlineLevel="0" collapsed="false">
      <c r="B7" s="57" t="n">
        <v>1</v>
      </c>
      <c r="C7" s="58" t="s">
        <v>3</v>
      </c>
      <c r="D7" s="59"/>
      <c r="E7" s="13"/>
      <c r="F7" s="13"/>
      <c r="G7" s="60"/>
      <c r="H7" s="61"/>
      <c r="I7" s="62"/>
      <c r="J7" s="57"/>
      <c r="K7" s="57"/>
      <c r="L7" s="63"/>
      <c r="M7" s="59"/>
      <c r="N7" s="64"/>
      <c r="O7" s="63"/>
      <c r="P7" s="35"/>
      <c r="Q7" s="64"/>
      <c r="R7" s="65"/>
      <c r="U7" s="11"/>
      <c r="V7" s="11"/>
      <c r="W7" s="66"/>
      <c r="X7" s="67"/>
      <c r="Y7" s="68"/>
      <c r="Z7" s="68"/>
      <c r="AA7" s="68"/>
      <c r="AB7" s="68"/>
      <c r="AC7" s="69"/>
      <c r="AD7" s="70"/>
    </row>
    <row r="8" customFormat="false" ht="16.4" hidden="false" customHeight="true" outlineLevel="0" collapsed="false">
      <c r="B8" s="57" t="n">
        <v>2</v>
      </c>
      <c r="C8" s="58" t="s">
        <v>3</v>
      </c>
      <c r="D8" s="59"/>
      <c r="E8" s="13"/>
      <c r="F8" s="13"/>
      <c r="G8" s="60"/>
      <c r="H8" s="61"/>
      <c r="I8" s="62"/>
      <c r="J8" s="57"/>
      <c r="K8" s="57"/>
      <c r="L8" s="63"/>
      <c r="M8" s="59"/>
      <c r="N8" s="64"/>
      <c r="O8" s="63"/>
      <c r="P8" s="35"/>
      <c r="Q8" s="64"/>
      <c r="R8" s="65"/>
      <c r="U8" s="11"/>
      <c r="V8" s="11"/>
      <c r="W8" s="66"/>
      <c r="X8" s="67"/>
      <c r="Y8" s="68"/>
      <c r="Z8" s="68"/>
      <c r="AA8" s="68"/>
      <c r="AB8" s="68"/>
      <c r="AC8" s="69"/>
      <c r="AD8" s="70"/>
    </row>
    <row r="9" customFormat="false" ht="16.4" hidden="false" customHeight="true" outlineLevel="0" collapsed="false">
      <c r="B9" s="57" t="n">
        <v>3</v>
      </c>
      <c r="C9" s="58" t="s">
        <v>3</v>
      </c>
      <c r="D9" s="35"/>
      <c r="E9" s="13"/>
      <c r="F9" s="13"/>
      <c r="G9" s="60"/>
      <c r="H9" s="61"/>
      <c r="I9" s="62"/>
      <c r="J9" s="57"/>
      <c r="K9" s="57"/>
      <c r="L9" s="63"/>
      <c r="M9" s="59"/>
      <c r="N9" s="64"/>
      <c r="O9" s="63"/>
      <c r="P9" s="35"/>
      <c r="Q9" s="64"/>
      <c r="R9" s="65"/>
      <c r="U9" s="11"/>
      <c r="V9" s="11"/>
      <c r="W9" s="66"/>
      <c r="X9" s="67"/>
      <c r="Y9" s="68"/>
      <c r="Z9" s="68"/>
      <c r="AA9" s="68"/>
      <c r="AB9" s="68"/>
      <c r="AC9" s="69"/>
      <c r="AD9" s="70"/>
    </row>
    <row r="10" customFormat="false" ht="16.4" hidden="false" customHeight="true" outlineLevel="0" collapsed="false">
      <c r="B10" s="57" t="n">
        <v>4</v>
      </c>
      <c r="C10" s="58" t="s">
        <v>3</v>
      </c>
      <c r="D10" s="35"/>
      <c r="E10" s="13"/>
      <c r="F10" s="13"/>
      <c r="G10" s="60"/>
      <c r="H10" s="61"/>
      <c r="I10" s="62"/>
      <c r="J10" s="57"/>
      <c r="K10" s="57"/>
      <c r="L10" s="63"/>
      <c r="M10" s="59"/>
      <c r="N10" s="64"/>
      <c r="O10" s="63"/>
      <c r="P10" s="35"/>
      <c r="Q10" s="64"/>
      <c r="R10" s="65"/>
      <c r="U10" s="11"/>
      <c r="V10" s="11"/>
      <c r="W10" s="66"/>
      <c r="X10" s="67"/>
      <c r="Y10" s="68"/>
      <c r="Z10" s="68"/>
      <c r="AA10" s="68"/>
      <c r="AB10" s="68"/>
      <c r="AC10" s="69"/>
      <c r="AD10" s="70"/>
    </row>
    <row r="11" customFormat="false" ht="16.4" hidden="false" customHeight="true" outlineLevel="0" collapsed="false">
      <c r="B11" s="57" t="n">
        <v>5</v>
      </c>
      <c r="C11" s="58" t="s">
        <v>3</v>
      </c>
      <c r="D11" s="35"/>
      <c r="E11" s="13"/>
      <c r="F11" s="13"/>
      <c r="G11" s="60"/>
      <c r="H11" s="61"/>
      <c r="I11" s="62"/>
      <c r="J11" s="57"/>
      <c r="K11" s="57"/>
      <c r="L11" s="63"/>
      <c r="M11" s="59"/>
      <c r="N11" s="64"/>
      <c r="O11" s="63"/>
      <c r="P11" s="35"/>
      <c r="Q11" s="64"/>
      <c r="R11" s="65"/>
      <c r="U11" s="11"/>
      <c r="V11" s="11"/>
      <c r="W11" s="66"/>
      <c r="X11" s="67"/>
      <c r="Y11" s="68"/>
      <c r="Z11" s="68"/>
      <c r="AA11" s="68"/>
      <c r="AB11" s="68"/>
      <c r="AC11" s="69"/>
      <c r="AD11" s="70"/>
    </row>
    <row r="12" customFormat="false" ht="16.4" hidden="false" customHeight="true" outlineLevel="0" collapsed="false">
      <c r="B12" s="57" t="n">
        <v>6</v>
      </c>
      <c r="C12" s="58" t="s">
        <v>3</v>
      </c>
      <c r="D12" s="35"/>
      <c r="E12" s="13"/>
      <c r="F12" s="13"/>
      <c r="G12" s="60"/>
      <c r="H12" s="61"/>
      <c r="I12" s="62"/>
      <c r="J12" s="57"/>
      <c r="K12" s="57"/>
      <c r="L12" s="63"/>
      <c r="M12" s="59"/>
      <c r="N12" s="64"/>
      <c r="O12" s="63"/>
      <c r="P12" s="35"/>
      <c r="Q12" s="64"/>
      <c r="R12" s="65"/>
      <c r="U12" s="11"/>
      <c r="V12" s="11"/>
      <c r="W12" s="66"/>
      <c r="X12" s="67"/>
      <c r="Y12" s="68"/>
      <c r="Z12" s="68"/>
      <c r="AA12" s="68"/>
      <c r="AB12" s="68"/>
      <c r="AC12" s="69"/>
      <c r="AD12" s="70"/>
    </row>
    <row r="13" customFormat="false" ht="16.4" hidden="false" customHeight="true" outlineLevel="0" collapsed="false">
      <c r="B13" s="57" t="n">
        <v>7</v>
      </c>
      <c r="C13" s="58" t="s">
        <v>3</v>
      </c>
      <c r="D13" s="35"/>
      <c r="E13" s="13"/>
      <c r="F13" s="13"/>
      <c r="G13" s="60"/>
      <c r="H13" s="61"/>
      <c r="I13" s="62"/>
      <c r="J13" s="57"/>
      <c r="K13" s="57"/>
      <c r="L13" s="63"/>
      <c r="M13" s="59"/>
      <c r="N13" s="64"/>
      <c r="O13" s="63"/>
      <c r="P13" s="35"/>
      <c r="Q13" s="64"/>
      <c r="R13" s="65"/>
      <c r="U13" s="11"/>
      <c r="V13" s="11"/>
      <c r="W13" s="66"/>
      <c r="X13" s="67"/>
      <c r="Y13" s="68"/>
      <c r="Z13" s="68"/>
      <c r="AA13" s="68"/>
      <c r="AB13" s="68"/>
      <c r="AC13" s="69"/>
      <c r="AD13" s="70"/>
    </row>
    <row r="14" customFormat="false" ht="16.4" hidden="false" customHeight="true" outlineLevel="0" collapsed="false">
      <c r="B14" s="57" t="n">
        <v>8</v>
      </c>
      <c r="C14" s="58" t="s">
        <v>3</v>
      </c>
      <c r="D14" s="35"/>
      <c r="E14" s="13"/>
      <c r="F14" s="13"/>
      <c r="G14" s="60"/>
      <c r="H14" s="61"/>
      <c r="I14" s="62"/>
      <c r="J14" s="57"/>
      <c r="K14" s="57"/>
      <c r="L14" s="63"/>
      <c r="M14" s="59"/>
      <c r="N14" s="64"/>
      <c r="O14" s="63"/>
      <c r="P14" s="35"/>
      <c r="Q14" s="64"/>
      <c r="R14" s="65"/>
      <c r="U14" s="11"/>
      <c r="V14" s="11"/>
      <c r="W14" s="66"/>
      <c r="X14" s="67"/>
      <c r="Y14" s="68"/>
      <c r="Z14" s="68"/>
      <c r="AA14" s="68"/>
      <c r="AB14" s="68"/>
      <c r="AC14" s="69"/>
      <c r="AD14" s="70"/>
    </row>
    <row r="15" customFormat="false" ht="12.8" hidden="false" customHeight="false" outlineLevel="0" collapsed="false">
      <c r="B15" s="57"/>
    </row>
    <row r="16" customFormat="false" ht="12.8" hidden="false" customHeight="false" outlineLevel="0" collapsed="false">
      <c r="B16" s="57"/>
    </row>
    <row r="17" customFormat="false" ht="12.8" hidden="false" customHeight="false" outlineLevel="0" collapsed="false">
      <c r="B17" s="57"/>
    </row>
    <row r="18" customFormat="false" ht="12.8" hidden="false" customHeight="false" outlineLevel="0" collapsed="false">
      <c r="B18" s="57"/>
    </row>
    <row r="19" customFormat="false" ht="12.8" hidden="false" customHeight="false" outlineLevel="0" collapsed="false">
      <c r="B19" s="57"/>
    </row>
    <row r="20" customFormat="false" ht="12.8" hidden="false" customHeight="false" outlineLevel="0" collapsed="false">
      <c r="B20" s="57"/>
    </row>
    <row r="21" customFormat="false" ht="12.8" hidden="false" customHeight="false" outlineLevel="0" collapsed="false">
      <c r="B21" s="57"/>
    </row>
    <row r="22" customFormat="false" ht="12.8" hidden="false" customHeight="false" outlineLevel="0" collapsed="false">
      <c r="B22" s="57"/>
    </row>
    <row r="23" customFormat="false" ht="12.8" hidden="false" customHeight="false" outlineLevel="0" collapsed="false">
      <c r="B23" s="57"/>
    </row>
    <row r="24" customFormat="false" ht="12.8" hidden="false" customHeight="false" outlineLevel="0" collapsed="false">
      <c r="B24" s="57"/>
    </row>
    <row r="25" customFormat="false" ht="12.8" hidden="false" customHeight="false" outlineLevel="0" collapsed="false">
      <c r="B25" s="57"/>
    </row>
    <row r="26" customFormat="false" ht="12.8" hidden="false" customHeight="false" outlineLevel="0" collapsed="false">
      <c r="B26" s="57"/>
    </row>
    <row r="27" customFormat="false" ht="12.8" hidden="false" customHeight="false" outlineLevel="0" collapsed="false">
      <c r="B27" s="57"/>
    </row>
    <row r="28" customFormat="false" ht="12.8" hidden="false" customHeight="false" outlineLevel="0" collapsed="false">
      <c r="B28" s="57"/>
    </row>
    <row r="29" customFormat="false" ht="12.8" hidden="false" customHeight="false" outlineLevel="0" collapsed="false">
      <c r="B29" s="57"/>
    </row>
    <row r="30" customFormat="false" ht="12.8" hidden="false" customHeight="false" outlineLevel="0" collapsed="false">
      <c r="B30" s="57"/>
    </row>
    <row r="31" customFormat="false" ht="12.8" hidden="false" customHeight="false" outlineLevel="0" collapsed="false">
      <c r="B31" s="57"/>
    </row>
    <row r="32" customFormat="false" ht="12.8" hidden="false" customHeight="false" outlineLevel="0" collapsed="false">
      <c r="B32" s="57"/>
    </row>
    <row r="33" customFormat="false" ht="12.8" hidden="false" customHeight="false" outlineLevel="0" collapsed="false">
      <c r="B33" s="57"/>
    </row>
    <row r="34" customFormat="false" ht="12.8" hidden="false" customHeight="false" outlineLevel="0" collapsed="false">
      <c r="B34" s="57"/>
    </row>
    <row r="35" customFormat="false" ht="12.8" hidden="false" customHeight="false" outlineLevel="0" collapsed="false">
      <c r="B35" s="57"/>
    </row>
    <row r="36" customFormat="false" ht="12.8" hidden="false" customHeight="false" outlineLevel="0" collapsed="false">
      <c r="B36" s="57"/>
    </row>
    <row r="37" customFormat="false" ht="12.8" hidden="false" customHeight="false" outlineLevel="0" collapsed="false">
      <c r="B37" s="57"/>
    </row>
    <row r="38" customFormat="false" ht="12.8" hidden="false" customHeight="false" outlineLevel="0" collapsed="false">
      <c r="B38" s="57"/>
    </row>
  </sheetData>
  <mergeCells count="12">
    <mergeCell ref="B1:C1"/>
    <mergeCell ref="B2:C2"/>
    <mergeCell ref="H2:I2"/>
    <mergeCell ref="E3:F3"/>
    <mergeCell ref="C4:D4"/>
    <mergeCell ref="E4:G4"/>
    <mergeCell ref="H4:J4"/>
    <mergeCell ref="L4:N4"/>
    <mergeCell ref="O4:Q4"/>
    <mergeCell ref="R4:W4"/>
    <mergeCell ref="X4:AC4"/>
    <mergeCell ref="AD4:AF4"/>
  </mergeCells>
  <dataValidations count="19">
    <dataValidation allowBlank="true" operator="equal" showDropDown="false" showErrorMessage="true" showInputMessage="false" sqref="X7:AC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T6:U6" type="none">
      <formula1>10</formula1>
      <formula2>210</formula2>
    </dataValidation>
    <dataValidation allowBlank="true" operator="equal" showDropDown="false" showErrorMessage="true" showInputMessage="false" sqref="X6:AC6" type="list">
      <formula1>"True,False"</formula1>
      <formula2>0</formula2>
    </dataValidation>
    <dataValidation allowBlank="true" operator="between" showDropDown="false" showErrorMessage="true" showInputMessage="false" sqref="AD6:AF6" type="decimal">
      <formula1>-0.1</formula1>
      <formula2>8</formula2>
    </dataValidation>
    <dataValidation allowBlank="true" operator="between" showDropDown="false" showErrorMessage="true" showInputMessage="false" sqref="R6" type="none">
      <formula1>10</formula1>
      <formula2>210</formula2>
    </dataValidation>
    <dataValidation allowBlank="true" operator="between" showDropDown="false" showErrorMessage="true" showInputMessage="false" sqref="S6:S14" type="list">
      <formula1>"Manual,Automatic"</formula1>
      <formula2>150</formula2>
    </dataValidation>
    <dataValidation allowBlank="true" operator="equal" showDropDown="false" showErrorMessage="true" showInputMessage="false" sqref="G3" type="list">
      <formula1>"para,perp"</formula1>
      <formula2>0</formula2>
    </dataValidation>
    <dataValidation allowBlank="true" operator="between" showDropDown="false" showErrorMessage="true" showInputMessage="false" sqref="V6:W6" type="none">
      <formula1>10</formula1>
      <formula2>210</formula2>
    </dataValidation>
    <dataValidation allowBlank="true" operator="between" showDropDown="false" showErrorMessage="true" showInputMessage="false" sqref="T7:W14" type="none">
      <formula1>10</formula1>
      <formula2>210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F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L6" activeCellId="0" sqref="L6"/>
    </sheetView>
  </sheetViews>
  <sheetFormatPr defaultColWidth="8.9843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9" min="18" style="0" width="16.39"/>
    <col collapsed="false" customWidth="true" hidden="false" outlineLevel="0" max="20" min="20" style="0" width="15.14"/>
    <col collapsed="false" customWidth="true" hidden="false" outlineLevel="0" max="21" min="21" style="0" width="14.43"/>
    <col collapsed="false" customWidth="true" hidden="false" outlineLevel="0" max="23" min="22" style="0" width="11.52"/>
    <col collapsed="false" customWidth="true" hidden="true" outlineLevel="0" max="29" min="24" style="1" width="11.52"/>
    <col collapsed="false" customWidth="true" hidden="true" outlineLevel="0" max="30" min="30" style="0" width="24.87"/>
    <col collapsed="false" customWidth="true" hidden="true" outlineLevel="0" max="31" min="31" style="0" width="27.09"/>
    <col collapsed="false" customWidth="true" hidden="true" outlineLevel="0" max="32" min="32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customFormat="false" ht="23.85" hidden="false" customHeight="false" outlineLevel="0" collapsed="false">
      <c r="B2" s="5" t="str">
        <f aca="false">_xlfn.CONCAT("Version: ",'Version history'!A3)</f>
        <v>Version: 15</v>
      </c>
      <c r="C2" s="5"/>
      <c r="H2" s="6" t="s">
        <v>2</v>
      </c>
      <c r="I2" s="6"/>
      <c r="J2" s="7" t="s">
        <v>3</v>
      </c>
      <c r="K2" s="8" t="s">
        <v>4</v>
      </c>
      <c r="L2" s="9" t="s">
        <v>5</v>
      </c>
      <c r="M2" s="6" t="s">
        <v>6</v>
      </c>
      <c r="N2" s="10" t="n">
        <v>1</v>
      </c>
      <c r="O2" s="11"/>
      <c r="Q2" s="11"/>
      <c r="R2" s="11"/>
      <c r="S2" s="11"/>
      <c r="T2" s="11"/>
      <c r="U2" s="11"/>
      <c r="V2" s="11"/>
      <c r="W2" s="11"/>
      <c r="X2" s="12"/>
      <c r="Y2" s="0"/>
      <c r="Z2" s="0"/>
      <c r="AA2" s="0"/>
      <c r="AB2" s="0"/>
      <c r="AC2" s="12"/>
    </row>
    <row r="3" customFormat="false" ht="23.1" hidden="false" customHeight="true" outlineLevel="0" collapsed="false">
      <c r="B3" s="13"/>
      <c r="C3" s="13"/>
      <c r="E3" s="14" t="s">
        <v>7</v>
      </c>
      <c r="F3" s="14"/>
      <c r="G3" s="7" t="s">
        <v>8</v>
      </c>
      <c r="H3" s="15"/>
      <c r="I3" s="15"/>
      <c r="J3" s="15"/>
      <c r="K3" s="15"/>
      <c r="L3" s="16"/>
      <c r="M3" s="6" t="s">
        <v>9</v>
      </c>
      <c r="N3" s="10" t="n">
        <v>10</v>
      </c>
      <c r="O3" s="11"/>
      <c r="Q3" s="11"/>
      <c r="R3" s="11"/>
      <c r="S3" s="11"/>
      <c r="T3" s="11"/>
      <c r="U3" s="11"/>
      <c r="V3" s="11"/>
      <c r="W3" s="11"/>
      <c r="X3" s="12"/>
      <c r="Y3" s="0"/>
      <c r="Z3" s="0"/>
      <c r="AA3" s="0"/>
      <c r="AB3" s="0"/>
      <c r="AC3" s="12"/>
    </row>
    <row r="4" customFormat="false" ht="29.85" hidden="false" customHeight="true" outlineLevel="0" collapsed="false">
      <c r="B4" s="1"/>
      <c r="C4" s="17" t="s">
        <v>10</v>
      </c>
      <c r="D4" s="17"/>
      <c r="E4" s="18" t="s">
        <v>11</v>
      </c>
      <c r="F4" s="18"/>
      <c r="G4" s="18"/>
      <c r="H4" s="19" t="s">
        <v>12</v>
      </c>
      <c r="I4" s="19"/>
      <c r="J4" s="19"/>
      <c r="K4" s="20" t="s">
        <v>0</v>
      </c>
      <c r="L4" s="21" t="s">
        <v>13</v>
      </c>
      <c r="M4" s="21"/>
      <c r="N4" s="21"/>
      <c r="O4" s="21" t="s">
        <v>14</v>
      </c>
      <c r="P4" s="21"/>
      <c r="Q4" s="21"/>
      <c r="R4" s="21" t="s">
        <v>15</v>
      </c>
      <c r="S4" s="21"/>
      <c r="T4" s="21"/>
      <c r="U4" s="21"/>
      <c r="V4" s="21"/>
      <c r="W4" s="21"/>
      <c r="X4" s="21" t="s">
        <v>16</v>
      </c>
      <c r="Y4" s="21"/>
      <c r="Z4" s="21"/>
      <c r="AA4" s="21"/>
      <c r="AB4" s="21"/>
      <c r="AC4" s="21"/>
      <c r="AD4" s="22" t="s">
        <v>17</v>
      </c>
      <c r="AE4" s="22"/>
      <c r="AF4" s="22"/>
    </row>
    <row r="5" customFormat="false" ht="35.05" hidden="false" customHeight="false" outlineLevel="0" collapsed="false">
      <c r="B5" s="23" t="s">
        <v>18</v>
      </c>
      <c r="C5" s="24" t="s">
        <v>19</v>
      </c>
      <c r="D5" s="25" t="s">
        <v>20</v>
      </c>
      <c r="E5" s="23" t="s">
        <v>6</v>
      </c>
      <c r="F5" s="23" t="s">
        <v>21</v>
      </c>
      <c r="G5" s="26" t="s">
        <v>22</v>
      </c>
      <c r="H5" s="27" t="s">
        <v>23</v>
      </c>
      <c r="I5" s="28" t="s">
        <v>24</v>
      </c>
      <c r="J5" s="29" t="s">
        <v>25</v>
      </c>
      <c r="K5" s="29" t="s">
        <v>26</v>
      </c>
      <c r="L5" s="30" t="s">
        <v>27</v>
      </c>
      <c r="M5" s="25" t="s">
        <v>28</v>
      </c>
      <c r="N5" s="31" t="s">
        <v>29</v>
      </c>
      <c r="O5" s="30" t="s">
        <v>30</v>
      </c>
      <c r="P5" s="25" t="s">
        <v>31</v>
      </c>
      <c r="Q5" s="31" t="s">
        <v>32</v>
      </c>
      <c r="R5" s="25" t="s">
        <v>33</v>
      </c>
      <c r="S5" s="32" t="s">
        <v>34</v>
      </c>
      <c r="T5" s="33" t="s">
        <v>35</v>
      </c>
      <c r="U5" s="25" t="str">
        <f aca="false">IF(G3="para","Sample y abs. pos. (mm)","Sample x abs. pos. (mm)")</f>
        <v>Sample y abs. pos. (mm)</v>
      </c>
      <c r="V5" s="33" t="s">
        <v>36</v>
      </c>
      <c r="W5" s="31" t="s">
        <v>37</v>
      </c>
      <c r="X5" s="24" t="s">
        <v>38</v>
      </c>
      <c r="Y5" s="23" t="s">
        <v>39</v>
      </c>
      <c r="Z5" s="23" t="s">
        <v>40</v>
      </c>
      <c r="AA5" s="23" t="s">
        <v>41</v>
      </c>
      <c r="AB5" s="23" t="s">
        <v>42</v>
      </c>
      <c r="AC5" s="29" t="s">
        <v>43</v>
      </c>
      <c r="AD5" s="27" t="s">
        <v>44</v>
      </c>
      <c r="AE5" s="34" t="s">
        <v>45</v>
      </c>
      <c r="AF5" s="34" t="s">
        <v>46</v>
      </c>
    </row>
    <row r="6" s="35" customFormat="true" ht="16.4" hidden="false" customHeight="true" outlineLevel="0" collapsed="false">
      <c r="B6" s="36" t="s">
        <v>47</v>
      </c>
      <c r="C6" s="37" t="s">
        <v>3</v>
      </c>
      <c r="D6" s="38" t="s">
        <v>48</v>
      </c>
      <c r="E6" s="36" t="n">
        <v>1</v>
      </c>
      <c r="F6" s="39" t="s">
        <v>49</v>
      </c>
      <c r="G6" s="40" t="s">
        <v>3</v>
      </c>
      <c r="H6" s="41" t="s">
        <v>50</v>
      </c>
      <c r="I6" s="42" t="s">
        <v>51</v>
      </c>
      <c r="J6" s="43" t="s">
        <v>52</v>
      </c>
      <c r="K6" s="43" t="n">
        <v>2</v>
      </c>
      <c r="L6" s="44" t="s">
        <v>53</v>
      </c>
      <c r="M6" s="45" t="s">
        <v>54</v>
      </c>
      <c r="N6" s="46" t="s">
        <v>55</v>
      </c>
      <c r="O6" s="47" t="s">
        <v>56</v>
      </c>
      <c r="P6" s="48" t="s">
        <v>57</v>
      </c>
      <c r="Q6" s="49" t="s">
        <v>58</v>
      </c>
      <c r="R6" s="50"/>
      <c r="S6" s="51" t="s">
        <v>59</v>
      </c>
      <c r="T6" s="52"/>
      <c r="U6" s="52"/>
      <c r="V6" s="52"/>
      <c r="W6" s="52"/>
      <c r="X6" s="53" t="n">
        <f aca="false">TRUE()</f>
        <v>1</v>
      </c>
      <c r="Y6" s="54" t="n">
        <f aca="false">TRUE()</f>
        <v>1</v>
      </c>
      <c r="Z6" s="54" t="n">
        <f aca="false">FALSE()</f>
        <v>0</v>
      </c>
      <c r="AA6" s="54" t="n">
        <f aca="false">FALSE()</f>
        <v>0</v>
      </c>
      <c r="AB6" s="54" t="n">
        <f aca="false">TRUE()</f>
        <v>1</v>
      </c>
      <c r="AC6" s="55" t="n">
        <f aca="false">FALSE()</f>
        <v>0</v>
      </c>
      <c r="AD6" s="56"/>
      <c r="AE6" s="49"/>
      <c r="AF6" s="49"/>
    </row>
    <row r="7" customFormat="false" ht="16.4" hidden="false" customHeight="true" outlineLevel="0" collapsed="false">
      <c r="B7" s="57" t="n">
        <v>1</v>
      </c>
      <c r="C7" s="58" t="s">
        <v>3</v>
      </c>
      <c r="D7" s="59"/>
      <c r="E7" s="13"/>
      <c r="F7" s="13"/>
      <c r="G7" s="60"/>
      <c r="H7" s="61"/>
      <c r="I7" s="62"/>
      <c r="J7" s="57"/>
      <c r="K7" s="57"/>
      <c r="L7" s="63"/>
      <c r="M7" s="59"/>
      <c r="N7" s="64"/>
      <c r="O7" s="63"/>
      <c r="P7" s="35"/>
      <c r="Q7" s="64"/>
      <c r="R7" s="65"/>
      <c r="U7" s="11"/>
      <c r="V7" s="11"/>
      <c r="W7" s="66"/>
      <c r="X7" s="67"/>
      <c r="Y7" s="68"/>
      <c r="Z7" s="68"/>
      <c r="AA7" s="68"/>
      <c r="AB7" s="68"/>
      <c r="AC7" s="69"/>
      <c r="AD7" s="70"/>
    </row>
    <row r="8" customFormat="false" ht="16.4" hidden="false" customHeight="true" outlineLevel="0" collapsed="false">
      <c r="B8" s="57" t="n">
        <v>2</v>
      </c>
      <c r="C8" s="58" t="s">
        <v>3</v>
      </c>
      <c r="D8" s="59"/>
      <c r="E8" s="13"/>
      <c r="F8" s="13"/>
      <c r="G8" s="60"/>
      <c r="H8" s="61"/>
      <c r="I8" s="62"/>
      <c r="J8" s="57"/>
      <c r="K8" s="57"/>
      <c r="L8" s="63"/>
      <c r="M8" s="59"/>
      <c r="N8" s="64"/>
      <c r="O8" s="63"/>
      <c r="P8" s="35"/>
      <c r="Q8" s="64"/>
      <c r="R8" s="65"/>
      <c r="U8" s="11"/>
      <c r="V8" s="11"/>
      <c r="W8" s="66"/>
      <c r="X8" s="67"/>
      <c r="Y8" s="68"/>
      <c r="Z8" s="68"/>
      <c r="AA8" s="68"/>
      <c r="AB8" s="68"/>
      <c r="AC8" s="69"/>
      <c r="AD8" s="70"/>
    </row>
    <row r="9" customFormat="false" ht="16.4" hidden="false" customHeight="true" outlineLevel="0" collapsed="false">
      <c r="B9" s="57" t="n">
        <v>3</v>
      </c>
      <c r="C9" s="58" t="s">
        <v>3</v>
      </c>
      <c r="D9" s="35"/>
      <c r="E9" s="13"/>
      <c r="F9" s="13"/>
      <c r="G9" s="60"/>
      <c r="H9" s="61"/>
      <c r="I9" s="62"/>
      <c r="J9" s="57"/>
      <c r="K9" s="57"/>
      <c r="L9" s="63"/>
      <c r="M9" s="59"/>
      <c r="N9" s="64"/>
      <c r="O9" s="63"/>
      <c r="P9" s="35"/>
      <c r="Q9" s="64"/>
      <c r="R9" s="65"/>
      <c r="U9" s="11"/>
      <c r="V9" s="11"/>
      <c r="W9" s="66"/>
      <c r="X9" s="67"/>
      <c r="Y9" s="68"/>
      <c r="Z9" s="68"/>
      <c r="AA9" s="68"/>
      <c r="AB9" s="68"/>
      <c r="AC9" s="69"/>
      <c r="AD9" s="70"/>
    </row>
    <row r="10" customFormat="false" ht="16.4" hidden="false" customHeight="true" outlineLevel="0" collapsed="false">
      <c r="B10" s="57" t="n">
        <v>4</v>
      </c>
      <c r="C10" s="58" t="s">
        <v>3</v>
      </c>
      <c r="D10" s="35"/>
      <c r="E10" s="13"/>
      <c r="F10" s="13"/>
      <c r="G10" s="60"/>
      <c r="H10" s="61"/>
      <c r="I10" s="62"/>
      <c r="J10" s="57"/>
      <c r="K10" s="57"/>
      <c r="L10" s="63"/>
      <c r="M10" s="59"/>
      <c r="N10" s="64"/>
      <c r="O10" s="63"/>
      <c r="P10" s="35"/>
      <c r="Q10" s="64"/>
      <c r="R10" s="65"/>
      <c r="U10" s="11"/>
      <c r="V10" s="11"/>
      <c r="W10" s="66"/>
      <c r="X10" s="67"/>
      <c r="Y10" s="68"/>
      <c r="Z10" s="68"/>
      <c r="AA10" s="68"/>
      <c r="AB10" s="68"/>
      <c r="AC10" s="69"/>
      <c r="AD10" s="70"/>
    </row>
    <row r="11" customFormat="false" ht="16.4" hidden="false" customHeight="true" outlineLevel="0" collapsed="false">
      <c r="B11" s="57" t="n">
        <v>5</v>
      </c>
      <c r="C11" s="58" t="s">
        <v>3</v>
      </c>
      <c r="D11" s="35"/>
      <c r="E11" s="13"/>
      <c r="F11" s="13"/>
      <c r="G11" s="60"/>
      <c r="H11" s="61"/>
      <c r="I11" s="62"/>
      <c r="J11" s="57"/>
      <c r="K11" s="57"/>
      <c r="L11" s="63"/>
      <c r="M11" s="59"/>
      <c r="N11" s="64"/>
      <c r="O11" s="63"/>
      <c r="P11" s="35"/>
      <c r="Q11" s="64"/>
      <c r="R11" s="65"/>
      <c r="U11" s="11"/>
      <c r="V11" s="11"/>
      <c r="W11" s="66"/>
      <c r="X11" s="67"/>
      <c r="Y11" s="68"/>
      <c r="Z11" s="68"/>
      <c r="AA11" s="68"/>
      <c r="AB11" s="68"/>
      <c r="AC11" s="69"/>
      <c r="AD11" s="70"/>
    </row>
    <row r="12" customFormat="false" ht="16.4" hidden="false" customHeight="true" outlineLevel="0" collapsed="false">
      <c r="B12" s="57" t="n">
        <v>6</v>
      </c>
      <c r="C12" s="58" t="s">
        <v>3</v>
      </c>
      <c r="D12" s="35"/>
      <c r="E12" s="13"/>
      <c r="F12" s="13"/>
      <c r="G12" s="60"/>
      <c r="H12" s="61"/>
      <c r="I12" s="62"/>
      <c r="J12" s="57"/>
      <c r="K12" s="57"/>
      <c r="L12" s="63"/>
      <c r="M12" s="59"/>
      <c r="N12" s="64"/>
      <c r="O12" s="63"/>
      <c r="P12" s="35"/>
      <c r="Q12" s="64"/>
      <c r="R12" s="65"/>
      <c r="U12" s="11"/>
      <c r="V12" s="11"/>
      <c r="W12" s="66"/>
      <c r="X12" s="67"/>
      <c r="Y12" s="68"/>
      <c r="Z12" s="68"/>
      <c r="AA12" s="68"/>
      <c r="AB12" s="68"/>
      <c r="AC12" s="69"/>
      <c r="AD12" s="70"/>
    </row>
    <row r="13" customFormat="false" ht="16.4" hidden="false" customHeight="true" outlineLevel="0" collapsed="false">
      <c r="B13" s="57" t="n">
        <v>7</v>
      </c>
      <c r="C13" s="58" t="s">
        <v>3</v>
      </c>
      <c r="D13" s="35"/>
      <c r="E13" s="13"/>
      <c r="F13" s="13"/>
      <c r="G13" s="60"/>
      <c r="H13" s="61"/>
      <c r="I13" s="62"/>
      <c r="J13" s="57"/>
      <c r="K13" s="57"/>
      <c r="L13" s="63"/>
      <c r="M13" s="59"/>
      <c r="N13" s="64"/>
      <c r="O13" s="63"/>
      <c r="P13" s="35"/>
      <c r="Q13" s="64"/>
      <c r="R13" s="65"/>
      <c r="U13" s="11"/>
      <c r="V13" s="11"/>
      <c r="W13" s="66"/>
      <c r="X13" s="67"/>
      <c r="Y13" s="68"/>
      <c r="Z13" s="68"/>
      <c r="AA13" s="68"/>
      <c r="AB13" s="68"/>
      <c r="AC13" s="69"/>
      <c r="AD13" s="70"/>
    </row>
    <row r="14" customFormat="false" ht="16.4" hidden="false" customHeight="true" outlineLevel="0" collapsed="false">
      <c r="B14" s="57" t="n">
        <v>8</v>
      </c>
      <c r="C14" s="58" t="s">
        <v>3</v>
      </c>
      <c r="D14" s="35"/>
      <c r="E14" s="13"/>
      <c r="F14" s="13"/>
      <c r="G14" s="60"/>
      <c r="H14" s="61"/>
      <c r="I14" s="62"/>
      <c r="J14" s="57"/>
      <c r="K14" s="57"/>
      <c r="L14" s="63"/>
      <c r="M14" s="59"/>
      <c r="N14" s="64"/>
      <c r="O14" s="63"/>
      <c r="P14" s="35"/>
      <c r="Q14" s="64"/>
      <c r="R14" s="65"/>
      <c r="U14" s="11"/>
      <c r="V14" s="11"/>
      <c r="W14" s="66"/>
      <c r="X14" s="67"/>
      <c r="Y14" s="68"/>
      <c r="Z14" s="68"/>
      <c r="AA14" s="68"/>
      <c r="AB14" s="68"/>
      <c r="AC14" s="69"/>
      <c r="AD14" s="70"/>
    </row>
    <row r="15" customFormat="false" ht="12.8" hidden="false" customHeight="false" outlineLevel="0" collapsed="false">
      <c r="B15" s="57"/>
    </row>
    <row r="16" customFormat="false" ht="12.8" hidden="false" customHeight="false" outlineLevel="0" collapsed="false">
      <c r="B16" s="57"/>
    </row>
    <row r="17" customFormat="false" ht="12.8" hidden="false" customHeight="false" outlineLevel="0" collapsed="false">
      <c r="B17" s="57"/>
    </row>
    <row r="18" customFormat="false" ht="12.8" hidden="false" customHeight="false" outlineLevel="0" collapsed="false">
      <c r="B18" s="57"/>
    </row>
    <row r="19" customFormat="false" ht="12.8" hidden="false" customHeight="false" outlineLevel="0" collapsed="false">
      <c r="B19" s="57"/>
    </row>
    <row r="20" customFormat="false" ht="12.8" hidden="false" customHeight="false" outlineLevel="0" collapsed="false">
      <c r="B20" s="57"/>
    </row>
    <row r="21" customFormat="false" ht="12.8" hidden="false" customHeight="false" outlineLevel="0" collapsed="false">
      <c r="B21" s="57"/>
    </row>
    <row r="22" customFormat="false" ht="12.8" hidden="false" customHeight="false" outlineLevel="0" collapsed="false">
      <c r="B22" s="57"/>
    </row>
    <row r="23" customFormat="false" ht="12.8" hidden="false" customHeight="false" outlineLevel="0" collapsed="false">
      <c r="B23" s="57"/>
    </row>
    <row r="24" customFormat="false" ht="12.8" hidden="false" customHeight="false" outlineLevel="0" collapsed="false">
      <c r="B24" s="57"/>
    </row>
    <row r="25" customFormat="false" ht="12.8" hidden="false" customHeight="false" outlineLevel="0" collapsed="false">
      <c r="B25" s="57"/>
    </row>
    <row r="26" customFormat="false" ht="12.8" hidden="false" customHeight="false" outlineLevel="0" collapsed="false">
      <c r="B26" s="57"/>
    </row>
    <row r="27" customFormat="false" ht="12.8" hidden="false" customHeight="false" outlineLevel="0" collapsed="false">
      <c r="B27" s="57"/>
    </row>
    <row r="28" customFormat="false" ht="12.8" hidden="false" customHeight="false" outlineLevel="0" collapsed="false">
      <c r="B28" s="57"/>
    </row>
    <row r="29" customFormat="false" ht="12.8" hidden="false" customHeight="false" outlineLevel="0" collapsed="false">
      <c r="B29" s="57"/>
    </row>
    <row r="30" customFormat="false" ht="12.8" hidden="false" customHeight="false" outlineLevel="0" collapsed="false">
      <c r="B30" s="57"/>
    </row>
    <row r="31" customFormat="false" ht="12.8" hidden="false" customHeight="false" outlineLevel="0" collapsed="false">
      <c r="B31" s="57"/>
    </row>
    <row r="32" customFormat="false" ht="12.8" hidden="false" customHeight="false" outlineLevel="0" collapsed="false">
      <c r="B32" s="57"/>
    </row>
    <row r="33" customFormat="false" ht="12.8" hidden="false" customHeight="false" outlineLevel="0" collapsed="false">
      <c r="B33" s="57"/>
    </row>
    <row r="34" customFormat="false" ht="12.8" hidden="false" customHeight="false" outlineLevel="0" collapsed="false">
      <c r="B34" s="57"/>
    </row>
    <row r="35" customFormat="false" ht="12.8" hidden="false" customHeight="false" outlineLevel="0" collapsed="false">
      <c r="B35" s="57"/>
    </row>
    <row r="36" customFormat="false" ht="12.8" hidden="false" customHeight="false" outlineLevel="0" collapsed="false">
      <c r="B36" s="57"/>
    </row>
    <row r="37" customFormat="false" ht="12.8" hidden="false" customHeight="false" outlineLevel="0" collapsed="false">
      <c r="B37" s="57"/>
    </row>
    <row r="38" customFormat="false" ht="12.8" hidden="false" customHeight="false" outlineLevel="0" collapsed="false">
      <c r="B38" s="57"/>
    </row>
  </sheetData>
  <mergeCells count="12">
    <mergeCell ref="B1:C1"/>
    <mergeCell ref="B2:C2"/>
    <mergeCell ref="H2:I2"/>
    <mergeCell ref="E3:F3"/>
    <mergeCell ref="C4:D4"/>
    <mergeCell ref="E4:G4"/>
    <mergeCell ref="H4:J4"/>
    <mergeCell ref="L4:N4"/>
    <mergeCell ref="O4:Q4"/>
    <mergeCell ref="R4:W4"/>
    <mergeCell ref="X4:AC4"/>
    <mergeCell ref="AD4:AF4"/>
  </mergeCells>
  <dataValidations count="18">
    <dataValidation allowBlank="true" operator="equal" showDropDown="false" showErrorMessage="true" showInputMessage="false" sqref="X7:AC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T6:U6" type="none">
      <formula1>10</formula1>
      <formula2>210</formula2>
    </dataValidation>
    <dataValidation allowBlank="true" operator="equal" showDropDown="false" showErrorMessage="true" showInputMessage="false" sqref="X6:AC6" type="list">
      <formula1>"True,False"</formula1>
      <formula2>0</formula2>
    </dataValidation>
    <dataValidation allowBlank="true" operator="between" showDropDown="false" showErrorMessage="true" showInputMessage="false" sqref="AD6:AF6" type="decimal">
      <formula1>-0.1</formula1>
      <formula2>8</formula2>
    </dataValidation>
    <dataValidation allowBlank="true" operator="between" showDropDown="false" showErrorMessage="true" showInputMessage="false" sqref="R6 T7:W14" type="none">
      <formula1>10</formula1>
      <formula2>210</formula2>
    </dataValidation>
    <dataValidation allowBlank="true" operator="between" showDropDown="false" showErrorMessage="true" showInputMessage="false" sqref="S6:S14" type="list">
      <formula1>"Manual,Automatic"</formula1>
      <formula2>150</formula2>
    </dataValidation>
    <dataValidation allowBlank="true" operator="equal" showDropDown="false" showErrorMessage="true" showInputMessage="false" sqref="G3" type="list">
      <formula1>"para,perp"</formula1>
      <formula2>0</formula2>
    </dataValidation>
    <dataValidation allowBlank="true" operator="between" showDropDown="false" showErrorMessage="true" showInputMessage="false" sqref="V6:W6" type="none">
      <formula1>10</formula1>
      <formula2>210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F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L6" activeCellId="0" sqref="L6"/>
    </sheetView>
  </sheetViews>
  <sheetFormatPr defaultColWidth="8.9843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9" min="18" style="0" width="16.39"/>
    <col collapsed="false" customWidth="true" hidden="false" outlineLevel="0" max="20" min="20" style="0" width="15.14"/>
    <col collapsed="false" customWidth="true" hidden="false" outlineLevel="0" max="21" min="21" style="0" width="14.43"/>
    <col collapsed="false" customWidth="true" hidden="false" outlineLevel="0" max="23" min="22" style="0" width="11.52"/>
    <col collapsed="false" customWidth="true" hidden="true" outlineLevel="0" max="29" min="24" style="1" width="11.52"/>
    <col collapsed="false" customWidth="true" hidden="true" outlineLevel="0" max="30" min="30" style="0" width="24.87"/>
    <col collapsed="false" customWidth="true" hidden="true" outlineLevel="0" max="31" min="31" style="0" width="27.09"/>
    <col collapsed="false" customWidth="true" hidden="true" outlineLevel="0" max="32" min="32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customFormat="false" ht="23.85" hidden="false" customHeight="false" outlineLevel="0" collapsed="false">
      <c r="B2" s="5" t="str">
        <f aca="false">_xlfn.CONCAT("Version: ",'Version history'!A3)</f>
        <v>Version: 15</v>
      </c>
      <c r="C2" s="5"/>
      <c r="H2" s="6" t="s">
        <v>2</v>
      </c>
      <c r="I2" s="6"/>
      <c r="J2" s="7" t="s">
        <v>3</v>
      </c>
      <c r="K2" s="8" t="s">
        <v>4</v>
      </c>
      <c r="L2" s="9" t="s">
        <v>5</v>
      </c>
      <c r="M2" s="6" t="s">
        <v>6</v>
      </c>
      <c r="N2" s="10" t="n">
        <v>1</v>
      </c>
      <c r="O2" s="11"/>
      <c r="Q2" s="11"/>
      <c r="R2" s="11"/>
      <c r="S2" s="11"/>
      <c r="T2" s="11"/>
      <c r="U2" s="11"/>
      <c r="V2" s="11"/>
      <c r="W2" s="11"/>
      <c r="X2" s="12"/>
      <c r="Y2" s="0"/>
      <c r="Z2" s="0"/>
      <c r="AA2" s="0"/>
      <c r="AB2" s="0"/>
      <c r="AC2" s="12"/>
    </row>
    <row r="3" customFormat="false" ht="23.1" hidden="false" customHeight="true" outlineLevel="0" collapsed="false">
      <c r="B3" s="13"/>
      <c r="C3" s="13"/>
      <c r="E3" s="14" t="s">
        <v>7</v>
      </c>
      <c r="F3" s="14"/>
      <c r="G3" s="7" t="s">
        <v>8</v>
      </c>
      <c r="H3" s="15"/>
      <c r="I3" s="15"/>
      <c r="J3" s="15"/>
      <c r="K3" s="15"/>
      <c r="L3" s="16"/>
      <c r="M3" s="6" t="s">
        <v>9</v>
      </c>
      <c r="N3" s="10" t="n">
        <v>10</v>
      </c>
      <c r="O3" s="11"/>
      <c r="Q3" s="11"/>
      <c r="R3" s="11"/>
      <c r="S3" s="11"/>
      <c r="T3" s="11"/>
      <c r="U3" s="11"/>
      <c r="V3" s="11"/>
      <c r="W3" s="11"/>
      <c r="X3" s="12"/>
      <c r="Y3" s="0"/>
      <c r="Z3" s="0"/>
      <c r="AA3" s="0"/>
      <c r="AB3" s="0"/>
      <c r="AC3" s="12"/>
    </row>
    <row r="4" customFormat="false" ht="29.85" hidden="false" customHeight="true" outlineLevel="0" collapsed="false">
      <c r="B4" s="1"/>
      <c r="C4" s="17" t="s">
        <v>10</v>
      </c>
      <c r="D4" s="17"/>
      <c r="E4" s="18" t="s">
        <v>11</v>
      </c>
      <c r="F4" s="18"/>
      <c r="G4" s="18"/>
      <c r="H4" s="19" t="s">
        <v>12</v>
      </c>
      <c r="I4" s="19"/>
      <c r="J4" s="19"/>
      <c r="K4" s="20" t="s">
        <v>0</v>
      </c>
      <c r="L4" s="21" t="s">
        <v>13</v>
      </c>
      <c r="M4" s="21"/>
      <c r="N4" s="21"/>
      <c r="O4" s="21" t="s">
        <v>14</v>
      </c>
      <c r="P4" s="21"/>
      <c r="Q4" s="21"/>
      <c r="R4" s="21" t="s">
        <v>15</v>
      </c>
      <c r="S4" s="21"/>
      <c r="T4" s="21"/>
      <c r="U4" s="21"/>
      <c r="V4" s="21"/>
      <c r="W4" s="21"/>
      <c r="X4" s="21" t="s">
        <v>16</v>
      </c>
      <c r="Y4" s="21"/>
      <c r="Z4" s="21"/>
      <c r="AA4" s="21"/>
      <c r="AB4" s="21"/>
      <c r="AC4" s="21"/>
      <c r="AD4" s="22" t="s">
        <v>17</v>
      </c>
      <c r="AE4" s="22"/>
      <c r="AF4" s="22"/>
    </row>
    <row r="5" customFormat="false" ht="35.05" hidden="false" customHeight="false" outlineLevel="0" collapsed="false">
      <c r="B5" s="23" t="s">
        <v>18</v>
      </c>
      <c r="C5" s="24" t="s">
        <v>19</v>
      </c>
      <c r="D5" s="25" t="s">
        <v>20</v>
      </c>
      <c r="E5" s="23" t="s">
        <v>6</v>
      </c>
      <c r="F5" s="23" t="s">
        <v>21</v>
      </c>
      <c r="G5" s="26" t="s">
        <v>22</v>
      </c>
      <c r="H5" s="27" t="s">
        <v>23</v>
      </c>
      <c r="I5" s="28" t="s">
        <v>24</v>
      </c>
      <c r="J5" s="29" t="s">
        <v>25</v>
      </c>
      <c r="K5" s="29" t="s">
        <v>26</v>
      </c>
      <c r="L5" s="30" t="s">
        <v>27</v>
      </c>
      <c r="M5" s="25" t="s">
        <v>28</v>
      </c>
      <c r="N5" s="31" t="s">
        <v>29</v>
      </c>
      <c r="O5" s="30" t="s">
        <v>30</v>
      </c>
      <c r="P5" s="25" t="s">
        <v>31</v>
      </c>
      <c r="Q5" s="31" t="s">
        <v>32</v>
      </c>
      <c r="R5" s="25" t="s">
        <v>33</v>
      </c>
      <c r="S5" s="32" t="s">
        <v>34</v>
      </c>
      <c r="T5" s="33" t="s">
        <v>35</v>
      </c>
      <c r="U5" s="25" t="str">
        <f aca="false">IF(G3="para","Sample y abs. pos. (mm)","Sample x abs. pos. (mm)")</f>
        <v>Sample y abs. pos. (mm)</v>
      </c>
      <c r="V5" s="33" t="s">
        <v>36</v>
      </c>
      <c r="W5" s="31" t="s">
        <v>37</v>
      </c>
      <c r="X5" s="24" t="s">
        <v>38</v>
      </c>
      <c r="Y5" s="23" t="s">
        <v>39</v>
      </c>
      <c r="Z5" s="23" t="s">
        <v>40</v>
      </c>
      <c r="AA5" s="23" t="s">
        <v>41</v>
      </c>
      <c r="AB5" s="23" t="s">
        <v>42</v>
      </c>
      <c r="AC5" s="29" t="s">
        <v>43</v>
      </c>
      <c r="AD5" s="27" t="s">
        <v>44</v>
      </c>
      <c r="AE5" s="34" t="s">
        <v>45</v>
      </c>
      <c r="AF5" s="34" t="s">
        <v>46</v>
      </c>
    </row>
    <row r="6" s="35" customFormat="true" ht="16.4" hidden="false" customHeight="true" outlineLevel="0" collapsed="false">
      <c r="B6" s="36" t="s">
        <v>47</v>
      </c>
      <c r="C6" s="37" t="s">
        <v>3</v>
      </c>
      <c r="D6" s="38" t="s">
        <v>48</v>
      </c>
      <c r="E6" s="36" t="n">
        <v>1</v>
      </c>
      <c r="F6" s="39" t="s">
        <v>49</v>
      </c>
      <c r="G6" s="40" t="s">
        <v>3</v>
      </c>
      <c r="H6" s="41" t="s">
        <v>50</v>
      </c>
      <c r="I6" s="42" t="s">
        <v>51</v>
      </c>
      <c r="J6" s="43" t="s">
        <v>52</v>
      </c>
      <c r="K6" s="43" t="n">
        <v>2</v>
      </c>
      <c r="L6" s="44" t="s">
        <v>53</v>
      </c>
      <c r="M6" s="45" t="s">
        <v>54</v>
      </c>
      <c r="N6" s="46" t="s">
        <v>55</v>
      </c>
      <c r="O6" s="47" t="s">
        <v>56</v>
      </c>
      <c r="P6" s="48" t="s">
        <v>57</v>
      </c>
      <c r="Q6" s="49" t="s">
        <v>58</v>
      </c>
      <c r="R6" s="50"/>
      <c r="S6" s="51" t="s">
        <v>59</v>
      </c>
      <c r="T6" s="52"/>
      <c r="U6" s="52"/>
      <c r="V6" s="52"/>
      <c r="W6" s="52"/>
      <c r="X6" s="53" t="n">
        <f aca="false">TRUE()</f>
        <v>1</v>
      </c>
      <c r="Y6" s="54" t="n">
        <f aca="false">TRUE()</f>
        <v>1</v>
      </c>
      <c r="Z6" s="54" t="n">
        <f aca="false">FALSE()</f>
        <v>0</v>
      </c>
      <c r="AA6" s="54" t="n">
        <f aca="false">FALSE()</f>
        <v>0</v>
      </c>
      <c r="AB6" s="54" t="n">
        <f aca="false">TRUE()</f>
        <v>1</v>
      </c>
      <c r="AC6" s="55" t="n">
        <f aca="false">FALSE()</f>
        <v>0</v>
      </c>
      <c r="AD6" s="56"/>
      <c r="AE6" s="49"/>
      <c r="AF6" s="49"/>
    </row>
    <row r="7" customFormat="false" ht="16.4" hidden="false" customHeight="true" outlineLevel="0" collapsed="false">
      <c r="B7" s="57" t="n">
        <v>1</v>
      </c>
      <c r="C7" s="58" t="s">
        <v>3</v>
      </c>
      <c r="D7" s="59"/>
      <c r="E7" s="13"/>
      <c r="F7" s="13"/>
      <c r="G7" s="60"/>
      <c r="H7" s="61"/>
      <c r="I7" s="62"/>
      <c r="J7" s="57"/>
      <c r="K7" s="57"/>
      <c r="L7" s="63"/>
      <c r="M7" s="59"/>
      <c r="N7" s="64"/>
      <c r="O7" s="63"/>
      <c r="P7" s="35"/>
      <c r="Q7" s="64"/>
      <c r="R7" s="65"/>
      <c r="U7" s="11"/>
      <c r="V7" s="11"/>
      <c r="W7" s="66"/>
      <c r="X7" s="67"/>
      <c r="Y7" s="68"/>
      <c r="Z7" s="68"/>
      <c r="AA7" s="68"/>
      <c r="AB7" s="68"/>
      <c r="AC7" s="69"/>
      <c r="AD7" s="70"/>
    </row>
    <row r="8" customFormat="false" ht="16.4" hidden="false" customHeight="true" outlineLevel="0" collapsed="false">
      <c r="B8" s="57" t="n">
        <v>2</v>
      </c>
      <c r="C8" s="58" t="s">
        <v>3</v>
      </c>
      <c r="D8" s="59"/>
      <c r="E8" s="13"/>
      <c r="F8" s="13"/>
      <c r="G8" s="60"/>
      <c r="H8" s="61"/>
      <c r="I8" s="62"/>
      <c r="J8" s="57"/>
      <c r="K8" s="57"/>
      <c r="L8" s="63"/>
      <c r="M8" s="59"/>
      <c r="N8" s="64"/>
      <c r="O8" s="63"/>
      <c r="P8" s="35"/>
      <c r="Q8" s="64"/>
      <c r="R8" s="65"/>
      <c r="U8" s="11"/>
      <c r="V8" s="11"/>
      <c r="W8" s="66"/>
      <c r="X8" s="67"/>
      <c r="Y8" s="68"/>
      <c r="Z8" s="68"/>
      <c r="AA8" s="68"/>
      <c r="AB8" s="68"/>
      <c r="AC8" s="69"/>
      <c r="AD8" s="70"/>
    </row>
    <row r="9" customFormat="false" ht="16.4" hidden="false" customHeight="true" outlineLevel="0" collapsed="false">
      <c r="B9" s="57" t="n">
        <v>3</v>
      </c>
      <c r="C9" s="58" t="s">
        <v>3</v>
      </c>
      <c r="D9" s="35"/>
      <c r="E9" s="13"/>
      <c r="F9" s="13"/>
      <c r="G9" s="60"/>
      <c r="H9" s="61"/>
      <c r="I9" s="62"/>
      <c r="J9" s="57"/>
      <c r="K9" s="57"/>
      <c r="L9" s="63"/>
      <c r="M9" s="59"/>
      <c r="N9" s="64"/>
      <c r="O9" s="63"/>
      <c r="P9" s="35"/>
      <c r="Q9" s="64"/>
      <c r="R9" s="65"/>
      <c r="U9" s="11"/>
      <c r="V9" s="11"/>
      <c r="W9" s="66"/>
      <c r="X9" s="67"/>
      <c r="Y9" s="68"/>
      <c r="Z9" s="68"/>
      <c r="AA9" s="68"/>
      <c r="AB9" s="68"/>
      <c r="AC9" s="69"/>
      <c r="AD9" s="70"/>
    </row>
    <row r="10" customFormat="false" ht="16.4" hidden="false" customHeight="true" outlineLevel="0" collapsed="false">
      <c r="B10" s="57" t="n">
        <v>4</v>
      </c>
      <c r="C10" s="58" t="s">
        <v>3</v>
      </c>
      <c r="D10" s="35"/>
      <c r="E10" s="13"/>
      <c r="F10" s="13"/>
      <c r="G10" s="60"/>
      <c r="H10" s="61"/>
      <c r="I10" s="62"/>
      <c r="J10" s="57"/>
      <c r="K10" s="57"/>
      <c r="L10" s="63"/>
      <c r="M10" s="59"/>
      <c r="N10" s="64"/>
      <c r="O10" s="63"/>
      <c r="P10" s="35"/>
      <c r="Q10" s="64"/>
      <c r="R10" s="65"/>
      <c r="U10" s="11"/>
      <c r="V10" s="11"/>
      <c r="W10" s="66"/>
      <c r="X10" s="67"/>
      <c r="Y10" s="68"/>
      <c r="Z10" s="68"/>
      <c r="AA10" s="68"/>
      <c r="AB10" s="68"/>
      <c r="AC10" s="69"/>
      <c r="AD10" s="70"/>
    </row>
    <row r="11" customFormat="false" ht="16.4" hidden="false" customHeight="true" outlineLevel="0" collapsed="false">
      <c r="B11" s="57" t="n">
        <v>5</v>
      </c>
      <c r="C11" s="58" t="s">
        <v>3</v>
      </c>
      <c r="D11" s="35"/>
      <c r="E11" s="13"/>
      <c r="F11" s="13"/>
      <c r="G11" s="60"/>
      <c r="H11" s="61"/>
      <c r="I11" s="62"/>
      <c r="J11" s="57"/>
      <c r="K11" s="57"/>
      <c r="L11" s="63"/>
      <c r="M11" s="59"/>
      <c r="N11" s="64"/>
      <c r="O11" s="63"/>
      <c r="P11" s="35"/>
      <c r="Q11" s="64"/>
      <c r="R11" s="65"/>
      <c r="U11" s="11"/>
      <c r="V11" s="11"/>
      <c r="W11" s="66"/>
      <c r="X11" s="67"/>
      <c r="Y11" s="68"/>
      <c r="Z11" s="68"/>
      <c r="AA11" s="68"/>
      <c r="AB11" s="68"/>
      <c r="AC11" s="69"/>
      <c r="AD11" s="70"/>
    </row>
    <row r="12" customFormat="false" ht="16.4" hidden="false" customHeight="true" outlineLevel="0" collapsed="false">
      <c r="B12" s="57" t="n">
        <v>6</v>
      </c>
      <c r="C12" s="58" t="s">
        <v>3</v>
      </c>
      <c r="D12" s="35"/>
      <c r="E12" s="13"/>
      <c r="F12" s="13"/>
      <c r="G12" s="60"/>
      <c r="H12" s="61"/>
      <c r="I12" s="62"/>
      <c r="J12" s="57"/>
      <c r="K12" s="57"/>
      <c r="L12" s="63"/>
      <c r="M12" s="59"/>
      <c r="N12" s="64"/>
      <c r="O12" s="63"/>
      <c r="P12" s="35"/>
      <c r="Q12" s="64"/>
      <c r="R12" s="65"/>
      <c r="U12" s="11"/>
      <c r="V12" s="11"/>
      <c r="W12" s="66"/>
      <c r="X12" s="67"/>
      <c r="Y12" s="68"/>
      <c r="Z12" s="68"/>
      <c r="AA12" s="68"/>
      <c r="AB12" s="68"/>
      <c r="AC12" s="69"/>
      <c r="AD12" s="70"/>
    </row>
    <row r="13" customFormat="false" ht="16.4" hidden="false" customHeight="true" outlineLevel="0" collapsed="false">
      <c r="B13" s="57" t="n">
        <v>7</v>
      </c>
      <c r="C13" s="58" t="s">
        <v>3</v>
      </c>
      <c r="D13" s="35"/>
      <c r="E13" s="13"/>
      <c r="F13" s="13"/>
      <c r="G13" s="60"/>
      <c r="H13" s="61"/>
      <c r="I13" s="62"/>
      <c r="J13" s="57"/>
      <c r="K13" s="57"/>
      <c r="L13" s="63"/>
      <c r="M13" s="59"/>
      <c r="N13" s="64"/>
      <c r="O13" s="63"/>
      <c r="P13" s="35"/>
      <c r="Q13" s="64"/>
      <c r="R13" s="65"/>
      <c r="U13" s="11"/>
      <c r="V13" s="11"/>
      <c r="W13" s="66"/>
      <c r="X13" s="67"/>
      <c r="Y13" s="68"/>
      <c r="Z13" s="68"/>
      <c r="AA13" s="68"/>
      <c r="AB13" s="68"/>
      <c r="AC13" s="69"/>
      <c r="AD13" s="70"/>
    </row>
    <row r="14" customFormat="false" ht="16.4" hidden="false" customHeight="true" outlineLevel="0" collapsed="false">
      <c r="B14" s="57" t="n">
        <v>8</v>
      </c>
      <c r="C14" s="58" t="s">
        <v>3</v>
      </c>
      <c r="D14" s="35"/>
      <c r="E14" s="13"/>
      <c r="F14" s="13"/>
      <c r="G14" s="60"/>
      <c r="H14" s="61"/>
      <c r="I14" s="62"/>
      <c r="J14" s="57"/>
      <c r="K14" s="57"/>
      <c r="L14" s="63"/>
      <c r="M14" s="59"/>
      <c r="N14" s="64"/>
      <c r="O14" s="63"/>
      <c r="P14" s="35"/>
      <c r="Q14" s="64"/>
      <c r="R14" s="65"/>
      <c r="U14" s="11"/>
      <c r="V14" s="11"/>
      <c r="W14" s="66"/>
      <c r="X14" s="67"/>
      <c r="Y14" s="68"/>
      <c r="Z14" s="68"/>
      <c r="AA14" s="68"/>
      <c r="AB14" s="68"/>
      <c r="AC14" s="69"/>
      <c r="AD14" s="70"/>
    </row>
    <row r="15" customFormat="false" ht="12.8" hidden="false" customHeight="false" outlineLevel="0" collapsed="false">
      <c r="B15" s="57"/>
    </row>
    <row r="16" customFormat="false" ht="12.8" hidden="false" customHeight="false" outlineLevel="0" collapsed="false">
      <c r="B16" s="57"/>
    </row>
    <row r="17" customFormat="false" ht="12.8" hidden="false" customHeight="false" outlineLevel="0" collapsed="false">
      <c r="B17" s="57"/>
    </row>
    <row r="18" customFormat="false" ht="12.8" hidden="false" customHeight="false" outlineLevel="0" collapsed="false">
      <c r="B18" s="57"/>
    </row>
    <row r="19" customFormat="false" ht="12.8" hidden="false" customHeight="false" outlineLevel="0" collapsed="false">
      <c r="B19" s="57"/>
    </row>
    <row r="20" customFormat="false" ht="12.8" hidden="false" customHeight="false" outlineLevel="0" collapsed="false">
      <c r="B20" s="57"/>
    </row>
    <row r="21" customFormat="false" ht="12.8" hidden="false" customHeight="false" outlineLevel="0" collapsed="false">
      <c r="B21" s="57"/>
    </row>
    <row r="22" customFormat="false" ht="12.8" hidden="false" customHeight="false" outlineLevel="0" collapsed="false">
      <c r="B22" s="57"/>
    </row>
    <row r="23" customFormat="false" ht="12.8" hidden="false" customHeight="false" outlineLevel="0" collapsed="false">
      <c r="B23" s="57"/>
    </row>
    <row r="24" customFormat="false" ht="12.8" hidden="false" customHeight="false" outlineLevel="0" collapsed="false">
      <c r="B24" s="57"/>
    </row>
    <row r="25" customFormat="false" ht="12.8" hidden="false" customHeight="false" outlineLevel="0" collapsed="false">
      <c r="B25" s="57"/>
    </row>
    <row r="26" customFormat="false" ht="12.8" hidden="false" customHeight="false" outlineLevel="0" collapsed="false">
      <c r="B26" s="57"/>
    </row>
    <row r="27" customFormat="false" ht="12.8" hidden="false" customHeight="false" outlineLevel="0" collapsed="false">
      <c r="B27" s="57"/>
    </row>
    <row r="28" customFormat="false" ht="12.8" hidden="false" customHeight="false" outlineLevel="0" collapsed="false">
      <c r="B28" s="57"/>
    </row>
    <row r="29" customFormat="false" ht="12.8" hidden="false" customHeight="false" outlineLevel="0" collapsed="false">
      <c r="B29" s="57"/>
    </row>
    <row r="30" customFormat="false" ht="12.8" hidden="false" customHeight="false" outlineLevel="0" collapsed="false">
      <c r="B30" s="57"/>
    </row>
    <row r="31" customFormat="false" ht="12.8" hidden="false" customHeight="false" outlineLevel="0" collapsed="false">
      <c r="B31" s="57"/>
    </row>
    <row r="32" customFormat="false" ht="12.8" hidden="false" customHeight="false" outlineLevel="0" collapsed="false">
      <c r="B32" s="57"/>
    </row>
    <row r="33" customFormat="false" ht="12.8" hidden="false" customHeight="false" outlineLevel="0" collapsed="false">
      <c r="B33" s="57"/>
    </row>
    <row r="34" customFormat="false" ht="12.8" hidden="false" customHeight="false" outlineLevel="0" collapsed="false">
      <c r="B34" s="57"/>
    </row>
    <row r="35" customFormat="false" ht="12.8" hidden="false" customHeight="false" outlineLevel="0" collapsed="false">
      <c r="B35" s="57"/>
    </row>
    <row r="36" customFormat="false" ht="12.8" hidden="false" customHeight="false" outlineLevel="0" collapsed="false">
      <c r="B36" s="57"/>
    </row>
    <row r="37" customFormat="false" ht="12.8" hidden="false" customHeight="false" outlineLevel="0" collapsed="false">
      <c r="B37" s="57"/>
    </row>
    <row r="38" customFormat="false" ht="12.8" hidden="false" customHeight="false" outlineLevel="0" collapsed="false">
      <c r="B38" s="57"/>
    </row>
  </sheetData>
  <mergeCells count="12">
    <mergeCell ref="B1:C1"/>
    <mergeCell ref="B2:C2"/>
    <mergeCell ref="H2:I2"/>
    <mergeCell ref="E3:F3"/>
    <mergeCell ref="C4:D4"/>
    <mergeCell ref="E4:G4"/>
    <mergeCell ref="H4:J4"/>
    <mergeCell ref="L4:N4"/>
    <mergeCell ref="O4:Q4"/>
    <mergeCell ref="R4:W4"/>
    <mergeCell ref="X4:AC4"/>
    <mergeCell ref="AD4:AF4"/>
  </mergeCells>
  <dataValidations count="18">
    <dataValidation allowBlank="true" operator="equal" showDropDown="false" showErrorMessage="true" showInputMessage="false" sqref="X7:AC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T6:U6" type="none">
      <formula1>10</formula1>
      <formula2>210</formula2>
    </dataValidation>
    <dataValidation allowBlank="true" operator="equal" showDropDown="false" showErrorMessage="true" showInputMessage="false" sqref="X6:AC6" type="list">
      <formula1>"True,False"</formula1>
      <formula2>0</formula2>
    </dataValidation>
    <dataValidation allowBlank="true" operator="between" showDropDown="false" showErrorMessage="true" showInputMessage="false" sqref="AD6:AF6" type="decimal">
      <formula1>-0.1</formula1>
      <formula2>8</formula2>
    </dataValidation>
    <dataValidation allowBlank="true" operator="between" showDropDown="false" showErrorMessage="true" showInputMessage="false" sqref="R6 T7:W14" type="none">
      <formula1>10</formula1>
      <formula2>210</formula2>
    </dataValidation>
    <dataValidation allowBlank="true" operator="between" showDropDown="false" showErrorMessage="true" showInputMessage="false" sqref="S6:S14" type="list">
      <formula1>"Manual,Automatic"</formula1>
      <formula2>150</formula2>
    </dataValidation>
    <dataValidation allowBlank="true" operator="equal" showDropDown="false" showErrorMessage="true" showInputMessage="false" sqref="G3" type="list">
      <formula1>"para,perp"</formula1>
      <formula2>0</formula2>
    </dataValidation>
    <dataValidation allowBlank="true" operator="between" showDropDown="false" showErrorMessage="true" showInputMessage="false" sqref="V6:W6" type="none">
      <formula1>10</formula1>
      <formula2>210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B1:AF3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E7" activePane="bottomRight" state="frozen"/>
      <selection pane="topLeft" activeCell="A1" activeCellId="0" sqref="A1"/>
      <selection pane="topRight" activeCell="E1" activeCellId="0" sqref="E1"/>
      <selection pane="bottomLeft" activeCell="A7" activeCellId="0" sqref="A7"/>
      <selection pane="bottomRight" activeCell="L6" activeCellId="0" sqref="L6"/>
    </sheetView>
  </sheetViews>
  <sheetFormatPr defaultColWidth="8.984375" defaultRowHeight="12.8" zeroHeight="false" outlineLevelRow="0" outlineLevelCol="0"/>
  <cols>
    <col collapsed="false" customWidth="true" hidden="true" outlineLevel="0" max="1" min="1" style="0" width="11.52"/>
    <col collapsed="false" customWidth="true" hidden="false" outlineLevel="0" max="3" min="3" style="0" width="10.01"/>
    <col collapsed="false" customWidth="true" hidden="false" outlineLevel="0" max="4" min="4" style="0" width="17.78"/>
    <col collapsed="false" customWidth="true" hidden="false" outlineLevel="0" max="5" min="5" style="0" width="10.12"/>
    <col collapsed="false" customWidth="true" hidden="false" outlineLevel="0" max="6" min="6" style="0" width="10"/>
    <col collapsed="false" customWidth="true" hidden="false" outlineLevel="0" max="9" min="9" style="0" width="10.58"/>
    <col collapsed="false" customWidth="true" hidden="false" outlineLevel="0" max="10" min="10" style="0" width="10.12"/>
    <col collapsed="false" customWidth="true" hidden="false" outlineLevel="0" max="11" min="11" style="0" width="11.53"/>
    <col collapsed="false" customWidth="true" hidden="false" outlineLevel="0" max="14" min="12" style="0" width="29.63"/>
    <col collapsed="false" customWidth="true" hidden="false" outlineLevel="0" max="17" min="15" style="0" width="22.14"/>
    <col collapsed="false" customWidth="true" hidden="false" outlineLevel="0" max="19" min="18" style="0" width="16.39"/>
    <col collapsed="false" customWidth="true" hidden="false" outlineLevel="0" max="20" min="20" style="0" width="15.14"/>
    <col collapsed="false" customWidth="true" hidden="false" outlineLevel="0" max="21" min="21" style="0" width="14.43"/>
    <col collapsed="false" customWidth="true" hidden="false" outlineLevel="0" max="23" min="22" style="0" width="11.52"/>
    <col collapsed="false" customWidth="true" hidden="true" outlineLevel="0" max="29" min="24" style="1" width="11.52"/>
    <col collapsed="false" customWidth="true" hidden="true" outlineLevel="0" max="30" min="30" style="0" width="24.87"/>
    <col collapsed="false" customWidth="true" hidden="true" outlineLevel="0" max="31" min="31" style="0" width="27.09"/>
    <col collapsed="false" customWidth="true" hidden="true" outlineLevel="0" max="32" min="32" style="0" width="24.87"/>
  </cols>
  <sheetData>
    <row r="1" customFormat="false" ht="20.2" hidden="false" customHeight="true" outlineLevel="0" collapsed="false">
      <c r="B1" s="2" t="s">
        <v>0</v>
      </c>
      <c r="C1" s="2"/>
      <c r="D1" s="3" t="s">
        <v>1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customFormat="false" ht="23.85" hidden="false" customHeight="false" outlineLevel="0" collapsed="false">
      <c r="B2" s="5" t="str">
        <f aca="false">_xlfn.CONCAT("Version: ",'Version history'!A3)</f>
        <v>Version: 15</v>
      </c>
      <c r="C2" s="5"/>
      <c r="H2" s="6" t="s">
        <v>2</v>
      </c>
      <c r="I2" s="6"/>
      <c r="J2" s="7" t="s">
        <v>3</v>
      </c>
      <c r="K2" s="8" t="s">
        <v>4</v>
      </c>
      <c r="L2" s="9" t="s">
        <v>5</v>
      </c>
      <c r="M2" s="6" t="s">
        <v>6</v>
      </c>
      <c r="N2" s="10" t="n">
        <v>1</v>
      </c>
      <c r="O2" s="11"/>
      <c r="Q2" s="11"/>
      <c r="R2" s="11"/>
      <c r="S2" s="11"/>
      <c r="T2" s="11"/>
      <c r="U2" s="11"/>
      <c r="V2" s="11"/>
      <c r="W2" s="11"/>
      <c r="X2" s="12"/>
      <c r="Y2" s="0"/>
      <c r="Z2" s="0"/>
      <c r="AA2" s="0"/>
      <c r="AB2" s="0"/>
      <c r="AC2" s="12"/>
    </row>
    <row r="3" customFormat="false" ht="23.1" hidden="false" customHeight="true" outlineLevel="0" collapsed="false">
      <c r="B3" s="13"/>
      <c r="C3" s="13"/>
      <c r="E3" s="14" t="s">
        <v>7</v>
      </c>
      <c r="F3" s="14"/>
      <c r="G3" s="7" t="s">
        <v>8</v>
      </c>
      <c r="H3" s="15"/>
      <c r="I3" s="15"/>
      <c r="J3" s="15"/>
      <c r="K3" s="15"/>
      <c r="L3" s="16"/>
      <c r="M3" s="6" t="s">
        <v>9</v>
      </c>
      <c r="N3" s="10" t="n">
        <v>10</v>
      </c>
      <c r="O3" s="11"/>
      <c r="Q3" s="11"/>
      <c r="R3" s="11"/>
      <c r="S3" s="11"/>
      <c r="T3" s="11"/>
      <c r="U3" s="11"/>
      <c r="V3" s="11"/>
      <c r="W3" s="11"/>
      <c r="X3" s="12"/>
      <c r="Y3" s="0"/>
      <c r="Z3" s="0"/>
      <c r="AA3" s="0"/>
      <c r="AB3" s="0"/>
      <c r="AC3" s="12"/>
    </row>
    <row r="4" customFormat="false" ht="29.85" hidden="false" customHeight="true" outlineLevel="0" collapsed="false">
      <c r="B4" s="1"/>
      <c r="C4" s="17" t="s">
        <v>10</v>
      </c>
      <c r="D4" s="17"/>
      <c r="E4" s="18" t="s">
        <v>11</v>
      </c>
      <c r="F4" s="18"/>
      <c r="G4" s="18"/>
      <c r="H4" s="19" t="s">
        <v>12</v>
      </c>
      <c r="I4" s="19"/>
      <c r="J4" s="19"/>
      <c r="K4" s="20" t="s">
        <v>0</v>
      </c>
      <c r="L4" s="21" t="s">
        <v>13</v>
      </c>
      <c r="M4" s="21"/>
      <c r="N4" s="21"/>
      <c r="O4" s="21" t="s">
        <v>14</v>
      </c>
      <c r="P4" s="21"/>
      <c r="Q4" s="21"/>
      <c r="R4" s="21" t="s">
        <v>15</v>
      </c>
      <c r="S4" s="21"/>
      <c r="T4" s="21"/>
      <c r="U4" s="21"/>
      <c r="V4" s="21"/>
      <c r="W4" s="21"/>
      <c r="X4" s="21" t="s">
        <v>16</v>
      </c>
      <c r="Y4" s="21"/>
      <c r="Z4" s="21"/>
      <c r="AA4" s="21"/>
      <c r="AB4" s="21"/>
      <c r="AC4" s="21"/>
      <c r="AD4" s="22" t="s">
        <v>17</v>
      </c>
      <c r="AE4" s="22"/>
      <c r="AF4" s="22"/>
    </row>
    <row r="5" customFormat="false" ht="35.05" hidden="false" customHeight="false" outlineLevel="0" collapsed="false">
      <c r="B5" s="23" t="s">
        <v>18</v>
      </c>
      <c r="C5" s="24" t="s">
        <v>19</v>
      </c>
      <c r="D5" s="25" t="s">
        <v>20</v>
      </c>
      <c r="E5" s="23" t="s">
        <v>6</v>
      </c>
      <c r="F5" s="23" t="s">
        <v>21</v>
      </c>
      <c r="G5" s="26" t="s">
        <v>22</v>
      </c>
      <c r="H5" s="27" t="s">
        <v>23</v>
      </c>
      <c r="I5" s="28" t="s">
        <v>24</v>
      </c>
      <c r="J5" s="29" t="s">
        <v>25</v>
      </c>
      <c r="K5" s="29" t="s">
        <v>26</v>
      </c>
      <c r="L5" s="30" t="s">
        <v>27</v>
      </c>
      <c r="M5" s="25" t="s">
        <v>28</v>
      </c>
      <c r="N5" s="31" t="s">
        <v>29</v>
      </c>
      <c r="O5" s="30" t="s">
        <v>30</v>
      </c>
      <c r="P5" s="25" t="s">
        <v>31</v>
      </c>
      <c r="Q5" s="31" t="s">
        <v>32</v>
      </c>
      <c r="R5" s="25" t="s">
        <v>33</v>
      </c>
      <c r="S5" s="32" t="s">
        <v>34</v>
      </c>
      <c r="T5" s="33" t="s">
        <v>35</v>
      </c>
      <c r="U5" s="25" t="str">
        <f aca="false">IF(G3="para","Sample y abs. pos. (mm)","Sample x abs. pos. (mm)")</f>
        <v>Sample y abs. pos. (mm)</v>
      </c>
      <c r="V5" s="33" t="s">
        <v>36</v>
      </c>
      <c r="W5" s="31" t="s">
        <v>37</v>
      </c>
      <c r="X5" s="24" t="s">
        <v>38</v>
      </c>
      <c r="Y5" s="23" t="s">
        <v>39</v>
      </c>
      <c r="Z5" s="23" t="s">
        <v>40</v>
      </c>
      <c r="AA5" s="23" t="s">
        <v>41</v>
      </c>
      <c r="AB5" s="23" t="s">
        <v>42</v>
      </c>
      <c r="AC5" s="29" t="s">
        <v>43</v>
      </c>
      <c r="AD5" s="27" t="s">
        <v>44</v>
      </c>
      <c r="AE5" s="34" t="s">
        <v>45</v>
      </c>
      <c r="AF5" s="34" t="s">
        <v>46</v>
      </c>
    </row>
    <row r="6" s="35" customFormat="true" ht="16.4" hidden="false" customHeight="true" outlineLevel="0" collapsed="false">
      <c r="B6" s="36" t="s">
        <v>47</v>
      </c>
      <c r="C6" s="37" t="s">
        <v>3</v>
      </c>
      <c r="D6" s="38" t="s">
        <v>48</v>
      </c>
      <c r="E6" s="36" t="n">
        <v>1</v>
      </c>
      <c r="F6" s="39" t="s">
        <v>49</v>
      </c>
      <c r="G6" s="40" t="s">
        <v>3</v>
      </c>
      <c r="H6" s="41" t="s">
        <v>50</v>
      </c>
      <c r="I6" s="42" t="s">
        <v>51</v>
      </c>
      <c r="J6" s="43" t="s">
        <v>52</v>
      </c>
      <c r="K6" s="43" t="n">
        <v>2</v>
      </c>
      <c r="L6" s="44" t="s">
        <v>53</v>
      </c>
      <c r="M6" s="45" t="s">
        <v>54</v>
      </c>
      <c r="N6" s="46" t="s">
        <v>55</v>
      </c>
      <c r="O6" s="47" t="s">
        <v>56</v>
      </c>
      <c r="P6" s="48" t="s">
        <v>57</v>
      </c>
      <c r="Q6" s="49" t="s">
        <v>58</v>
      </c>
      <c r="R6" s="50"/>
      <c r="S6" s="51" t="s">
        <v>59</v>
      </c>
      <c r="T6" s="52"/>
      <c r="U6" s="52"/>
      <c r="V6" s="52"/>
      <c r="W6" s="52"/>
      <c r="X6" s="53" t="n">
        <f aca="false">TRUE()</f>
        <v>1</v>
      </c>
      <c r="Y6" s="54" t="n">
        <f aca="false">TRUE()</f>
        <v>1</v>
      </c>
      <c r="Z6" s="54" t="n">
        <f aca="false">FALSE()</f>
        <v>0</v>
      </c>
      <c r="AA6" s="54" t="n">
        <f aca="false">FALSE()</f>
        <v>0</v>
      </c>
      <c r="AB6" s="54" t="n">
        <f aca="false">TRUE()</f>
        <v>1</v>
      </c>
      <c r="AC6" s="55" t="n">
        <f aca="false">FALSE()</f>
        <v>0</v>
      </c>
      <c r="AD6" s="56"/>
      <c r="AE6" s="49"/>
      <c r="AF6" s="49"/>
    </row>
    <row r="7" customFormat="false" ht="16.4" hidden="false" customHeight="true" outlineLevel="0" collapsed="false">
      <c r="B7" s="57" t="n">
        <v>1</v>
      </c>
      <c r="C7" s="58" t="s">
        <v>3</v>
      </c>
      <c r="D7" s="59"/>
      <c r="E7" s="13"/>
      <c r="F7" s="13"/>
      <c r="G7" s="60"/>
      <c r="H7" s="61"/>
      <c r="I7" s="62"/>
      <c r="J7" s="57"/>
      <c r="K7" s="57"/>
      <c r="L7" s="63"/>
      <c r="M7" s="59"/>
      <c r="N7" s="64"/>
      <c r="O7" s="63"/>
      <c r="P7" s="35"/>
      <c r="Q7" s="64"/>
      <c r="R7" s="65"/>
      <c r="U7" s="11"/>
      <c r="V7" s="11"/>
      <c r="W7" s="66"/>
      <c r="X7" s="67"/>
      <c r="Y7" s="68"/>
      <c r="Z7" s="68"/>
      <c r="AA7" s="68"/>
      <c r="AB7" s="68"/>
      <c r="AC7" s="69"/>
      <c r="AD7" s="70"/>
    </row>
    <row r="8" customFormat="false" ht="16.4" hidden="false" customHeight="true" outlineLevel="0" collapsed="false">
      <c r="B8" s="57" t="n">
        <v>2</v>
      </c>
      <c r="C8" s="58" t="s">
        <v>3</v>
      </c>
      <c r="D8" s="59"/>
      <c r="E8" s="13"/>
      <c r="F8" s="13"/>
      <c r="G8" s="60"/>
      <c r="H8" s="61"/>
      <c r="I8" s="62"/>
      <c r="J8" s="57"/>
      <c r="K8" s="57"/>
      <c r="L8" s="63"/>
      <c r="M8" s="59"/>
      <c r="N8" s="64"/>
      <c r="O8" s="63"/>
      <c r="P8" s="35"/>
      <c r="Q8" s="64"/>
      <c r="R8" s="65"/>
      <c r="U8" s="11"/>
      <c r="V8" s="11"/>
      <c r="W8" s="66"/>
      <c r="X8" s="67"/>
      <c r="Y8" s="68"/>
      <c r="Z8" s="68"/>
      <c r="AA8" s="68"/>
      <c r="AB8" s="68"/>
      <c r="AC8" s="69"/>
      <c r="AD8" s="70"/>
    </row>
    <row r="9" customFormat="false" ht="16.4" hidden="false" customHeight="true" outlineLevel="0" collapsed="false">
      <c r="B9" s="57" t="n">
        <v>3</v>
      </c>
      <c r="C9" s="58" t="s">
        <v>3</v>
      </c>
      <c r="D9" s="35"/>
      <c r="E9" s="13"/>
      <c r="F9" s="13"/>
      <c r="G9" s="60"/>
      <c r="H9" s="61"/>
      <c r="I9" s="62"/>
      <c r="J9" s="57"/>
      <c r="K9" s="57"/>
      <c r="L9" s="63"/>
      <c r="M9" s="59"/>
      <c r="N9" s="64"/>
      <c r="O9" s="63"/>
      <c r="P9" s="35"/>
      <c r="Q9" s="64"/>
      <c r="R9" s="65"/>
      <c r="U9" s="11"/>
      <c r="V9" s="11"/>
      <c r="W9" s="66"/>
      <c r="X9" s="67"/>
      <c r="Y9" s="68"/>
      <c r="Z9" s="68"/>
      <c r="AA9" s="68"/>
      <c r="AB9" s="68"/>
      <c r="AC9" s="69"/>
      <c r="AD9" s="70"/>
    </row>
    <row r="10" customFormat="false" ht="16.4" hidden="false" customHeight="true" outlineLevel="0" collapsed="false">
      <c r="B10" s="57" t="n">
        <v>4</v>
      </c>
      <c r="C10" s="58" t="s">
        <v>3</v>
      </c>
      <c r="D10" s="35"/>
      <c r="E10" s="13"/>
      <c r="F10" s="13"/>
      <c r="G10" s="60"/>
      <c r="H10" s="61"/>
      <c r="I10" s="62"/>
      <c r="J10" s="57"/>
      <c r="K10" s="57"/>
      <c r="L10" s="63"/>
      <c r="M10" s="59"/>
      <c r="N10" s="64"/>
      <c r="O10" s="63"/>
      <c r="P10" s="35"/>
      <c r="Q10" s="64"/>
      <c r="R10" s="65"/>
      <c r="U10" s="11"/>
      <c r="V10" s="11"/>
      <c r="W10" s="66"/>
      <c r="X10" s="67"/>
      <c r="Y10" s="68"/>
      <c r="Z10" s="68"/>
      <c r="AA10" s="68"/>
      <c r="AB10" s="68"/>
      <c r="AC10" s="69"/>
      <c r="AD10" s="70"/>
    </row>
    <row r="11" customFormat="false" ht="16.4" hidden="false" customHeight="true" outlineLevel="0" collapsed="false">
      <c r="B11" s="57" t="n">
        <v>5</v>
      </c>
      <c r="C11" s="58" t="s">
        <v>3</v>
      </c>
      <c r="D11" s="35"/>
      <c r="E11" s="13"/>
      <c r="F11" s="13"/>
      <c r="G11" s="60"/>
      <c r="H11" s="61"/>
      <c r="I11" s="62"/>
      <c r="J11" s="57"/>
      <c r="K11" s="57"/>
      <c r="L11" s="63"/>
      <c r="M11" s="59"/>
      <c r="N11" s="64"/>
      <c r="O11" s="63"/>
      <c r="P11" s="35"/>
      <c r="Q11" s="64"/>
      <c r="R11" s="65"/>
      <c r="U11" s="11"/>
      <c r="V11" s="11"/>
      <c r="W11" s="66"/>
      <c r="X11" s="67"/>
      <c r="Y11" s="68"/>
      <c r="Z11" s="68"/>
      <c r="AA11" s="68"/>
      <c r="AB11" s="68"/>
      <c r="AC11" s="69"/>
      <c r="AD11" s="70"/>
    </row>
    <row r="12" customFormat="false" ht="16.4" hidden="false" customHeight="true" outlineLevel="0" collapsed="false">
      <c r="B12" s="57" t="n">
        <v>6</v>
      </c>
      <c r="C12" s="58" t="s">
        <v>3</v>
      </c>
      <c r="D12" s="35"/>
      <c r="E12" s="13"/>
      <c r="F12" s="13"/>
      <c r="G12" s="60"/>
      <c r="H12" s="61"/>
      <c r="I12" s="62"/>
      <c r="J12" s="57"/>
      <c r="K12" s="57"/>
      <c r="L12" s="63"/>
      <c r="M12" s="59"/>
      <c r="N12" s="64"/>
      <c r="O12" s="63"/>
      <c r="P12" s="35"/>
      <c r="Q12" s="64"/>
      <c r="R12" s="65"/>
      <c r="U12" s="11"/>
      <c r="V12" s="11"/>
      <c r="W12" s="66"/>
      <c r="X12" s="67"/>
      <c r="Y12" s="68"/>
      <c r="Z12" s="68"/>
      <c r="AA12" s="68"/>
      <c r="AB12" s="68"/>
      <c r="AC12" s="69"/>
      <c r="AD12" s="70"/>
    </row>
    <row r="13" customFormat="false" ht="16.4" hidden="false" customHeight="true" outlineLevel="0" collapsed="false">
      <c r="B13" s="57" t="n">
        <v>7</v>
      </c>
      <c r="C13" s="58" t="s">
        <v>3</v>
      </c>
      <c r="D13" s="35"/>
      <c r="E13" s="13"/>
      <c r="F13" s="13"/>
      <c r="G13" s="60"/>
      <c r="H13" s="61"/>
      <c r="I13" s="62"/>
      <c r="J13" s="57"/>
      <c r="K13" s="57"/>
      <c r="L13" s="63"/>
      <c r="M13" s="59"/>
      <c r="N13" s="64"/>
      <c r="O13" s="63"/>
      <c r="P13" s="35"/>
      <c r="Q13" s="64"/>
      <c r="R13" s="65"/>
      <c r="U13" s="11"/>
      <c r="V13" s="11"/>
      <c r="W13" s="66"/>
      <c r="X13" s="67"/>
      <c r="Y13" s="68"/>
      <c r="Z13" s="68"/>
      <c r="AA13" s="68"/>
      <c r="AB13" s="68"/>
      <c r="AC13" s="69"/>
      <c r="AD13" s="70"/>
    </row>
    <row r="14" customFormat="false" ht="16.4" hidden="false" customHeight="true" outlineLevel="0" collapsed="false">
      <c r="B14" s="57" t="n">
        <v>8</v>
      </c>
      <c r="C14" s="58" t="s">
        <v>3</v>
      </c>
      <c r="D14" s="35"/>
      <c r="E14" s="13"/>
      <c r="F14" s="13"/>
      <c r="G14" s="60"/>
      <c r="H14" s="61"/>
      <c r="I14" s="62"/>
      <c r="J14" s="57"/>
      <c r="K14" s="57"/>
      <c r="L14" s="63"/>
      <c r="M14" s="59"/>
      <c r="N14" s="64"/>
      <c r="O14" s="63"/>
      <c r="P14" s="35"/>
      <c r="Q14" s="64"/>
      <c r="R14" s="65"/>
      <c r="U14" s="11"/>
      <c r="V14" s="11"/>
      <c r="W14" s="66"/>
      <c r="X14" s="67"/>
      <c r="Y14" s="68"/>
      <c r="Z14" s="68"/>
      <c r="AA14" s="68"/>
      <c r="AB14" s="68"/>
      <c r="AC14" s="69"/>
      <c r="AD14" s="70"/>
    </row>
    <row r="15" customFormat="false" ht="12.8" hidden="false" customHeight="false" outlineLevel="0" collapsed="false">
      <c r="B15" s="57"/>
    </row>
    <row r="16" customFormat="false" ht="12.8" hidden="false" customHeight="false" outlineLevel="0" collapsed="false">
      <c r="B16" s="57"/>
    </row>
    <row r="17" customFormat="false" ht="12.8" hidden="false" customHeight="false" outlineLevel="0" collapsed="false">
      <c r="B17" s="57"/>
    </row>
    <row r="18" customFormat="false" ht="12.8" hidden="false" customHeight="false" outlineLevel="0" collapsed="false">
      <c r="B18" s="57"/>
    </row>
    <row r="19" customFormat="false" ht="12.8" hidden="false" customHeight="false" outlineLevel="0" collapsed="false">
      <c r="B19" s="57"/>
    </row>
    <row r="20" customFormat="false" ht="12.8" hidden="false" customHeight="false" outlineLevel="0" collapsed="false">
      <c r="B20" s="57"/>
    </row>
    <row r="21" customFormat="false" ht="12.8" hidden="false" customHeight="false" outlineLevel="0" collapsed="false">
      <c r="B21" s="57"/>
    </row>
    <row r="22" customFormat="false" ht="12.8" hidden="false" customHeight="false" outlineLevel="0" collapsed="false">
      <c r="B22" s="57"/>
    </row>
    <row r="23" customFormat="false" ht="12.8" hidden="false" customHeight="false" outlineLevel="0" collapsed="false">
      <c r="B23" s="57"/>
    </row>
    <row r="24" customFormat="false" ht="12.8" hidden="false" customHeight="false" outlineLevel="0" collapsed="false">
      <c r="B24" s="57"/>
    </row>
    <row r="25" customFormat="false" ht="12.8" hidden="false" customHeight="false" outlineLevel="0" collapsed="false">
      <c r="B25" s="57"/>
    </row>
    <row r="26" customFormat="false" ht="12.8" hidden="false" customHeight="false" outlineLevel="0" collapsed="false">
      <c r="B26" s="57"/>
    </row>
    <row r="27" customFormat="false" ht="12.8" hidden="false" customHeight="false" outlineLevel="0" collapsed="false">
      <c r="B27" s="57"/>
    </row>
    <row r="28" customFormat="false" ht="12.8" hidden="false" customHeight="false" outlineLevel="0" collapsed="false">
      <c r="B28" s="57"/>
    </row>
    <row r="29" customFormat="false" ht="12.8" hidden="false" customHeight="false" outlineLevel="0" collapsed="false">
      <c r="B29" s="57"/>
    </row>
    <row r="30" customFormat="false" ht="12.8" hidden="false" customHeight="false" outlineLevel="0" collapsed="false">
      <c r="B30" s="57"/>
    </row>
    <row r="31" customFormat="false" ht="12.8" hidden="false" customHeight="false" outlineLevel="0" collapsed="false">
      <c r="B31" s="57"/>
    </row>
    <row r="32" customFormat="false" ht="12.8" hidden="false" customHeight="false" outlineLevel="0" collapsed="false">
      <c r="B32" s="57"/>
    </row>
    <row r="33" customFormat="false" ht="12.8" hidden="false" customHeight="false" outlineLevel="0" collapsed="false">
      <c r="B33" s="57"/>
    </row>
    <row r="34" customFormat="false" ht="12.8" hidden="false" customHeight="false" outlineLevel="0" collapsed="false">
      <c r="B34" s="57"/>
    </row>
    <row r="35" customFormat="false" ht="12.8" hidden="false" customHeight="false" outlineLevel="0" collapsed="false">
      <c r="B35" s="57"/>
    </row>
    <row r="36" customFormat="false" ht="12.8" hidden="false" customHeight="false" outlineLevel="0" collapsed="false">
      <c r="B36" s="57"/>
    </row>
    <row r="37" customFormat="false" ht="12.8" hidden="false" customHeight="false" outlineLevel="0" collapsed="false">
      <c r="B37" s="57"/>
    </row>
    <row r="38" customFormat="false" ht="12.8" hidden="false" customHeight="false" outlineLevel="0" collapsed="false">
      <c r="B38" s="57"/>
    </row>
  </sheetData>
  <mergeCells count="12">
    <mergeCell ref="B1:C1"/>
    <mergeCell ref="B2:C2"/>
    <mergeCell ref="H2:I2"/>
    <mergeCell ref="E3:F3"/>
    <mergeCell ref="C4:D4"/>
    <mergeCell ref="E4:G4"/>
    <mergeCell ref="H4:J4"/>
    <mergeCell ref="L4:N4"/>
    <mergeCell ref="O4:Q4"/>
    <mergeCell ref="R4:W4"/>
    <mergeCell ref="X4:AC4"/>
    <mergeCell ref="AD4:AF4"/>
  </mergeCells>
  <dataValidations count="18">
    <dataValidation allowBlank="true" operator="equal" showDropDown="false" showErrorMessage="true" showInputMessage="false" sqref="X7:AC14" type="list">
      <formula1>"True,False"</formula1>
      <formula2>0</formula2>
    </dataValidation>
    <dataValidation allowBlank="true" operator="equal" showDropDown="false" showErrorMessage="true" showInputMessage="false" sqref="I6:I14" type="list">
      <formula1>"K,L3,L2,L1"</formula1>
      <formula2>0</formula2>
    </dataValidation>
    <dataValidation allowBlank="true" operator="equal" showDropDown="false" showErrorMessage="true" showInputMessage="false" sqref="J6:J14" type="list">
      <formula1>"unfocused,focused"</formula1>
      <formula2>0</formula2>
    </dataValidation>
    <dataValidation allowBlank="true" operator="between" showDropDown="false" showErrorMessage="true" showInputMessage="false" sqref="E6:E14" type="whole">
      <formula1>0</formula1>
      <formula2>1000</formula2>
    </dataValidation>
    <dataValidation allowBlank="true" operator="equal" showDropDown="false" showErrorMessage="true" showInputMessage="false" sqref="J2 C6:C14 G6:G14" type="list">
      <formula1>"Yes,No"</formula1>
      <formula2>0</formula2>
    </dataValidation>
    <dataValidation allowBlank="true" operator="equal" showDropDown="false" showErrorMessage="true" showInputMessage="false" sqref="L2" type="list">
      <formula1>"No,Element at beginning,Element at end,Element+edge at beginning,Element+edge at end"</formula1>
      <formula2>0</formula2>
    </dataValidation>
    <dataValidation allowBlank="true" operator="between" showDropDown="false" showErrorMessage="true" showInputMessage="false" sqref="B7:B38" type="whole">
      <formula1>1</formula1>
      <formula2>8</formula2>
    </dataValidation>
    <dataValidation allowBlank="true" operator="between" showDropDown="false" showErrorMessage="true" showInputMessage="false" sqref="K6:K14" type="decimal">
      <formula1>0</formula1>
      <formula2>10</formula2>
    </dataValidation>
    <dataValidation allowBlank="true" operator="equal" showDropDown="false" showErrorMessage="true" showInputMessage="false" sqref="H6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equal" showDropDown="false" showErrorMessage="true" showInputMessage="false" sqref="H7:H14" type="list">
      <formula1>"Ca,Sc,Ti,V,Cr,Mn,Fe,Co,Ni,Cu,Zn,Ga,Ge,As,Se,Br,Kr,Rb,Sr,Y,Zr,Nb,Mo,Tc,Ru,Pd,Ag,Cd,In,Sn,Sb,Te,I,Xe,Cs,Ba,La,Ce,Pr,Nd,Pm,Sm,Eu,Gd,Tb,Dy,Ho,Er,Tm,Yb,Lu,Hf,Ta,W,Re,Os,Ir,Pt,Au,Hg,Tl,Pb,Bi,Po,At,Rn,Fr,Ra,Ac,Th,Pa,U,Np,Pu,Am"</formula1>
      <formula2>0</formula2>
    </dataValidation>
    <dataValidation allowBlank="true" operator="greaterThanOrEqual" showDropDown="false" showErrorMessage="true" showInputMessage="false" sqref="N2" type="whole">
      <formula1>1</formula1>
      <formula2>0</formula2>
    </dataValidation>
    <dataValidation allowBlank="true" operator="between" showDropDown="false" showErrorMessage="true" showInputMessage="false" sqref="T6:U6" type="none">
      <formula1>10</formula1>
      <formula2>210</formula2>
    </dataValidation>
    <dataValidation allowBlank="true" operator="equal" showDropDown="false" showErrorMessage="true" showInputMessage="false" sqref="X6:AC6" type="list">
      <formula1>"True,False"</formula1>
      <formula2>0</formula2>
    </dataValidation>
    <dataValidation allowBlank="true" operator="between" showDropDown="false" showErrorMessage="true" showInputMessage="false" sqref="AD6:AF6" type="decimal">
      <formula1>-0.1</formula1>
      <formula2>8</formula2>
    </dataValidation>
    <dataValidation allowBlank="true" operator="between" showDropDown="false" showErrorMessage="true" showInputMessage="false" sqref="R6 T7:W14" type="none">
      <formula1>10</formula1>
      <formula2>210</formula2>
    </dataValidation>
    <dataValidation allowBlank="true" operator="between" showDropDown="false" showErrorMessage="true" showInputMessage="false" sqref="S6:S14" type="list">
      <formula1>"Manual,Automatic"</formula1>
      <formula2>150</formula2>
    </dataValidation>
    <dataValidation allowBlank="true" operator="equal" showDropDown="false" showErrorMessage="true" showInputMessage="false" sqref="G3" type="list">
      <formula1>"para,perp"</formula1>
      <formula2>0</formula2>
    </dataValidation>
    <dataValidation allowBlank="true" operator="between" showDropDown="false" showErrorMessage="true" showInputMessage="false" sqref="V6:W6" type="none">
      <formula1>10</formula1>
      <formula2>210</formula2>
    </dataValidation>
  </dataValidations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20"/>
  <sheetViews>
    <sheetView showFormulas="false" showGridLines="true" showRowColHeaders="true" showZeros="true" rightToLeft="false" tabSelected="false" showOutlineSymbols="true" defaultGridColor="true" view="normal" topLeftCell="A1" colorId="64" zoomScale="120" zoomScaleNormal="120" zoomScalePageLayoutView="100" workbookViewId="0">
      <selection pane="topLeft" activeCell="A4" activeCellId="0" sqref="A4"/>
    </sheetView>
  </sheetViews>
  <sheetFormatPr defaultColWidth="11.95703125" defaultRowHeight="12.8" zeroHeight="false" outlineLevelRow="0" outlineLevelCol="0"/>
  <cols>
    <col collapsed="false" customWidth="true" hidden="false" outlineLevel="0" max="1" min="1" style="1" width="11.52"/>
    <col collapsed="false" customWidth="true" hidden="false" outlineLevel="0" max="2" min="2" style="0" width="115.2"/>
  </cols>
  <sheetData>
    <row r="1" s="71" customFormat="true" ht="12.8" hidden="false" customHeight="false" outlineLevel="0" collapsed="false">
      <c r="A1" s="34" t="s">
        <v>60</v>
      </c>
    </row>
    <row r="2" customFormat="false" ht="12.8" hidden="false" customHeight="false" outlineLevel="0" collapsed="false">
      <c r="A2" s="34" t="s">
        <v>61</v>
      </c>
      <c r="B2" s="71"/>
    </row>
    <row r="3" customFormat="false" ht="12.8" hidden="false" customHeight="false" outlineLevel="0" collapsed="false">
      <c r="A3" s="34" t="n">
        <v>15</v>
      </c>
      <c r="B3" s="71"/>
    </row>
    <row r="4" customFormat="false" ht="12.8" hidden="false" customHeight="false" outlineLevel="0" collapsed="false">
      <c r="A4" s="34"/>
      <c r="B4" s="71"/>
    </row>
    <row r="5" customFormat="false" ht="12.8" hidden="false" customHeight="false" outlineLevel="0" collapsed="false">
      <c r="A5" s="34" t="s">
        <v>61</v>
      </c>
      <c r="B5" s="71" t="s">
        <v>62</v>
      </c>
    </row>
    <row r="6" customFormat="false" ht="12.8" hidden="false" customHeight="false" outlineLevel="0" collapsed="false">
      <c r="A6" s="1" t="n">
        <v>1</v>
      </c>
      <c r="B6" s="0" t="s">
        <v>63</v>
      </c>
    </row>
    <row r="7" customFormat="false" ht="12.8" hidden="false" customHeight="false" outlineLevel="0" collapsed="false">
      <c r="A7" s="1" t="n">
        <v>2</v>
      </c>
      <c r="B7" s="0" t="s">
        <v>64</v>
      </c>
    </row>
    <row r="8" customFormat="false" ht="12.8" hidden="false" customHeight="false" outlineLevel="0" collapsed="false">
      <c r="A8" s="1" t="n">
        <v>3</v>
      </c>
      <c r="B8" s="0" t="s">
        <v>65</v>
      </c>
    </row>
    <row r="9" customFormat="false" ht="12.8" hidden="false" customHeight="false" outlineLevel="0" collapsed="false">
      <c r="A9" s="1" t="n">
        <v>4</v>
      </c>
      <c r="B9" s="0" t="s">
        <v>66</v>
      </c>
    </row>
    <row r="10" customFormat="false" ht="12.8" hidden="false" customHeight="false" outlineLevel="0" collapsed="false">
      <c r="A10" s="1" t="n">
        <v>5</v>
      </c>
      <c r="B10" s="0" t="s">
        <v>67</v>
      </c>
    </row>
    <row r="11" customFormat="false" ht="12.8" hidden="false" customHeight="false" outlineLevel="0" collapsed="false">
      <c r="A11" s="1" t="n">
        <v>6</v>
      </c>
      <c r="B11" s="0" t="s">
        <v>68</v>
      </c>
    </row>
    <row r="12" customFormat="false" ht="12.8" hidden="false" customHeight="false" outlineLevel="0" collapsed="false">
      <c r="A12" s="1" t="n">
        <v>7</v>
      </c>
      <c r="B12" s="0" t="s">
        <v>69</v>
      </c>
    </row>
    <row r="13" customFormat="false" ht="12.8" hidden="false" customHeight="false" outlineLevel="0" collapsed="false">
      <c r="A13" s="1" t="n">
        <v>8</v>
      </c>
      <c r="B13" s="0" t="s">
        <v>70</v>
      </c>
    </row>
    <row r="14" customFormat="false" ht="12.8" hidden="false" customHeight="false" outlineLevel="0" collapsed="false">
      <c r="A14" s="1" t="n">
        <v>9</v>
      </c>
      <c r="B14" s="0" t="s">
        <v>71</v>
      </c>
    </row>
    <row r="15" customFormat="false" ht="12.8" hidden="false" customHeight="false" outlineLevel="0" collapsed="false">
      <c r="A15" s="1" t="n">
        <v>10</v>
      </c>
      <c r="B15" s="0" t="s">
        <v>72</v>
      </c>
    </row>
    <row r="16" customFormat="false" ht="12.8" hidden="false" customHeight="false" outlineLevel="0" collapsed="false">
      <c r="A16" s="1" t="n">
        <v>11</v>
      </c>
      <c r="B16" s="0" t="s">
        <v>73</v>
      </c>
    </row>
    <row r="17" customFormat="false" ht="12.8" hidden="false" customHeight="false" outlineLevel="0" collapsed="false">
      <c r="A17" s="1" t="n">
        <v>12</v>
      </c>
      <c r="B17" s="0" t="s">
        <v>74</v>
      </c>
    </row>
    <row r="18" customFormat="false" ht="23.6" hidden="false" customHeight="false" outlineLevel="0" collapsed="false">
      <c r="A18" s="1" t="n">
        <v>13</v>
      </c>
      <c r="B18" s="72" t="s">
        <v>75</v>
      </c>
    </row>
    <row r="19" customFormat="false" ht="12.8" hidden="false" customHeight="false" outlineLevel="0" collapsed="false">
      <c r="A19" s="1" t="n">
        <v>14</v>
      </c>
      <c r="B19" s="0" t="s">
        <v>76</v>
      </c>
    </row>
    <row r="20" customFormat="false" ht="12.8" hidden="false" customHeight="false" outlineLevel="0" collapsed="false">
      <c r="A20" s="1" t="n">
        <v>15</v>
      </c>
      <c r="B20" s="0" t="s">
        <v>77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8467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2019-09-30T16:23:53Z</dcterms:created>
  <dc:creator/>
  <dc:description/>
  <dc:language>en-US</dc:language>
  <cp:lastModifiedBy/>
  <dcterms:modified xsi:type="dcterms:W3CDTF">2025-01-30T10:46:15Z</dcterms:modified>
  <cp:revision>78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